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045B1AAD-A740-42FA-B652-14E90989741E}"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ở'!$A$3:$S$535</definedName>
    <definedName name="_xlnm._FilterDatabase" localSheetId="2" hidden="1">'Đầu vào (2)'!$A$1:$BG$504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ở'!$F$1:$S$115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98" i="15" l="1"/>
  <c r="S498" i="15"/>
  <c r="R498" i="15"/>
  <c r="Q498" i="15"/>
  <c r="P498" i="15"/>
  <c r="D498" i="15"/>
  <c r="C498" i="15"/>
  <c r="B498" i="15"/>
  <c r="A498" i="15"/>
  <c r="AP491" i="15"/>
  <c r="AT491" i="15" s="1"/>
  <c r="AN491" i="15"/>
  <c r="AR491" i="15" s="1"/>
  <c r="AL491" i="15"/>
  <c r="AO491" i="15" s="1"/>
  <c r="AS491" i="15" s="1"/>
  <c r="S491" i="15"/>
  <c r="R491" i="15"/>
  <c r="Q491" i="15"/>
  <c r="P491" i="15"/>
  <c r="D491" i="15"/>
  <c r="C491" i="15"/>
  <c r="B491" i="15"/>
  <c r="A491" i="15"/>
  <c r="T491" i="15" s="1"/>
  <c r="X491" i="15" s="1"/>
  <c r="AL484" i="15"/>
  <c r="S484" i="15"/>
  <c r="R484" i="15"/>
  <c r="Q484" i="15"/>
  <c r="P484" i="15"/>
  <c r="D484" i="15"/>
  <c r="C484" i="15"/>
  <c r="B484" i="15"/>
  <c r="A484" i="15"/>
  <c r="AM477" i="15"/>
  <c r="AU477" i="15" s="1"/>
  <c r="AL477" i="15"/>
  <c r="AP477" i="15" s="1"/>
  <c r="AT477" i="15" s="1"/>
  <c r="S477" i="15"/>
  <c r="R477" i="15"/>
  <c r="Q477" i="15"/>
  <c r="P477" i="15"/>
  <c r="D477" i="15"/>
  <c r="C477" i="15"/>
  <c r="B477" i="15"/>
  <c r="A477" i="15"/>
  <c r="AL470" i="15"/>
  <c r="AP470" i="15" s="1"/>
  <c r="AT470" i="15" s="1"/>
  <c r="U470" i="15"/>
  <c r="Y470" i="15" s="1"/>
  <c r="T470" i="15"/>
  <c r="X470" i="15" s="1"/>
  <c r="S470" i="15"/>
  <c r="R470" i="15"/>
  <c r="Q470" i="15"/>
  <c r="P470" i="15"/>
  <c r="D470" i="15"/>
  <c r="C470" i="15"/>
  <c r="V470" i="15" s="1"/>
  <c r="Z470" i="15" s="1"/>
  <c r="B470" i="15"/>
  <c r="A470" i="15"/>
  <c r="AL463" i="15"/>
  <c r="S463" i="15"/>
  <c r="R463" i="15"/>
  <c r="Q463" i="15"/>
  <c r="P463" i="15"/>
  <c r="D463" i="15"/>
  <c r="C463" i="15"/>
  <c r="B463" i="15"/>
  <c r="A463" i="15"/>
  <c r="T463" i="15" s="1"/>
  <c r="X463" i="15" s="1"/>
  <c r="AL456" i="15"/>
  <c r="AN456" i="15" s="1"/>
  <c r="AR456" i="15" s="1"/>
  <c r="AI456" i="15"/>
  <c r="AE456" i="15"/>
  <c r="AC456" i="15"/>
  <c r="AG456" i="15" s="1"/>
  <c r="AB456" i="15"/>
  <c r="AF456" i="15" s="1"/>
  <c r="AK456" i="15" s="1"/>
  <c r="S456" i="15"/>
  <c r="R456" i="15"/>
  <c r="Q456" i="15"/>
  <c r="P456" i="15"/>
  <c r="D456" i="15"/>
  <c r="C456" i="15"/>
  <c r="B456" i="15"/>
  <c r="A456" i="15"/>
  <c r="T456" i="15" s="1"/>
  <c r="X456" i="15" s="1"/>
  <c r="AU449" i="15"/>
  <c r="AT449" i="15"/>
  <c r="AP449" i="15"/>
  <c r="AM449" i="15"/>
  <c r="AQ449" i="15" s="1"/>
  <c r="AL449" i="15"/>
  <c r="AO449" i="15" s="1"/>
  <c r="AS449" i="15" s="1"/>
  <c r="S449" i="15"/>
  <c r="R449" i="15"/>
  <c r="Q449" i="15"/>
  <c r="P449" i="15"/>
  <c r="D449" i="15"/>
  <c r="C449" i="15"/>
  <c r="B449" i="15"/>
  <c r="U449" i="15" s="1"/>
  <c r="Y449" i="15" s="1"/>
  <c r="A449" i="15"/>
  <c r="AL442" i="15"/>
  <c r="AO442" i="15" s="1"/>
  <c r="AS442" i="15" s="1"/>
  <c r="S442" i="15"/>
  <c r="R442" i="15"/>
  <c r="Q442" i="15"/>
  <c r="P442" i="15"/>
  <c r="D442" i="15"/>
  <c r="C442" i="15"/>
  <c r="B442" i="15"/>
  <c r="A442" i="15"/>
  <c r="AL435" i="15"/>
  <c r="S435" i="15"/>
  <c r="R435" i="15"/>
  <c r="Q435" i="15"/>
  <c r="P435" i="15"/>
  <c r="D435" i="15"/>
  <c r="C435" i="15"/>
  <c r="B435" i="15"/>
  <c r="A435" i="15"/>
  <c r="AS428" i="15"/>
  <c r="AP428" i="15"/>
  <c r="AT428" i="15" s="1"/>
  <c r="AN428" i="15"/>
  <c r="AR428" i="15" s="1"/>
  <c r="AL428" i="15"/>
  <c r="AO428" i="15" s="1"/>
  <c r="S428" i="15"/>
  <c r="R428" i="15"/>
  <c r="Q428" i="15"/>
  <c r="P428" i="15"/>
  <c r="D428" i="15"/>
  <c r="C428" i="15"/>
  <c r="B428" i="15"/>
  <c r="A428" i="15"/>
  <c r="AP421" i="15"/>
  <c r="AT421" i="15" s="1"/>
  <c r="AO421" i="15"/>
  <c r="AS421" i="15" s="1"/>
  <c r="AN421" i="15"/>
  <c r="AR421" i="15" s="1"/>
  <c r="AL421" i="15"/>
  <c r="AM421" i="15" s="1"/>
  <c r="S421" i="15"/>
  <c r="R421" i="15"/>
  <c r="Q421" i="15"/>
  <c r="P421" i="15"/>
  <c r="D421" i="15"/>
  <c r="C421" i="15"/>
  <c r="B421" i="15"/>
  <c r="A421" i="15"/>
  <c r="T421" i="15" s="1"/>
  <c r="X421" i="15" s="1"/>
  <c r="AL414" i="15"/>
  <c r="S414" i="15"/>
  <c r="R414" i="15"/>
  <c r="Q414" i="15"/>
  <c r="P414" i="15"/>
  <c r="D414" i="15"/>
  <c r="C414" i="15"/>
  <c r="B414" i="15"/>
  <c r="A414" i="15"/>
  <c r="AL407" i="15"/>
  <c r="AP407" i="15" s="1"/>
  <c r="AT407" i="15" s="1"/>
  <c r="S407" i="15"/>
  <c r="R407" i="15"/>
  <c r="Q407" i="15"/>
  <c r="P407" i="15"/>
  <c r="D407" i="15"/>
  <c r="C407" i="15"/>
  <c r="B407" i="15"/>
  <c r="A407" i="15"/>
  <c r="T407" i="15" s="1"/>
  <c r="X407" i="15" s="1"/>
  <c r="AL400" i="15"/>
  <c r="AM400" i="15" s="1"/>
  <c r="S400" i="15"/>
  <c r="R400" i="15"/>
  <c r="Q400" i="15"/>
  <c r="P400" i="15"/>
  <c r="D400" i="15"/>
  <c r="C400" i="15"/>
  <c r="B400" i="15"/>
  <c r="A400" i="15"/>
  <c r="AL393" i="15"/>
  <c r="AP393" i="15" s="1"/>
  <c r="AT393" i="15" s="1"/>
  <c r="AF393" i="15"/>
  <c r="AK393" i="15" s="1"/>
  <c r="AB393" i="15"/>
  <c r="U393" i="15"/>
  <c r="Y393" i="15" s="1"/>
  <c r="S393" i="15"/>
  <c r="R393" i="15"/>
  <c r="Q393" i="15"/>
  <c r="P393" i="15"/>
  <c r="D393" i="15"/>
  <c r="C393" i="15"/>
  <c r="B393" i="15"/>
  <c r="A393" i="15"/>
  <c r="AL386" i="15"/>
  <c r="AP386" i="15" s="1"/>
  <c r="AT386" i="15" s="1"/>
  <c r="S386" i="15"/>
  <c r="R386" i="15"/>
  <c r="Q386" i="15"/>
  <c r="P386" i="15"/>
  <c r="D386" i="15"/>
  <c r="C386" i="15"/>
  <c r="B386" i="15"/>
  <c r="A386" i="15"/>
  <c r="AL379" i="15"/>
  <c r="AO379" i="15" s="1"/>
  <c r="AS379" i="15" s="1"/>
  <c r="S379" i="15"/>
  <c r="R379" i="15"/>
  <c r="Q379" i="15"/>
  <c r="P379" i="15"/>
  <c r="D379" i="15"/>
  <c r="C379" i="15"/>
  <c r="B379" i="15"/>
  <c r="A379" i="15"/>
  <c r="AL372" i="15"/>
  <c r="S372" i="15"/>
  <c r="R372" i="15"/>
  <c r="Q372" i="15"/>
  <c r="P372" i="15"/>
  <c r="D372" i="15"/>
  <c r="C372" i="15"/>
  <c r="B372" i="15"/>
  <c r="A372" i="15"/>
  <c r="AL365" i="15"/>
  <c r="S365" i="15"/>
  <c r="R365" i="15"/>
  <c r="Q365" i="15"/>
  <c r="P365" i="15"/>
  <c r="D365" i="15"/>
  <c r="C365" i="15"/>
  <c r="B365" i="15"/>
  <c r="A365" i="15"/>
  <c r="AL358" i="15"/>
  <c r="AC358" i="15"/>
  <c r="AG358" i="15" s="1"/>
  <c r="AK358" i="15" s="1"/>
  <c r="S358" i="15"/>
  <c r="R358" i="15"/>
  <c r="Q358" i="15"/>
  <c r="P358" i="15"/>
  <c r="D358" i="15"/>
  <c r="C358" i="15"/>
  <c r="B358" i="15"/>
  <c r="A358" i="15"/>
  <c r="AM351" i="15"/>
  <c r="AQ351" i="15" s="1"/>
  <c r="AU351" i="15" s="1"/>
  <c r="T351" i="15"/>
  <c r="D351" i="15"/>
  <c r="C351" i="15"/>
  <c r="B351" i="15"/>
  <c r="A351" i="15"/>
  <c r="AM344" i="15"/>
  <c r="Z344" i="15"/>
  <c r="Y344" i="15"/>
  <c r="T344" i="15"/>
  <c r="D344" i="15"/>
  <c r="C344" i="15"/>
  <c r="B344" i="15"/>
  <c r="A344" i="15"/>
  <c r="AQ337" i="15"/>
  <c r="AU337" i="15" s="1"/>
  <c r="AM337" i="15"/>
  <c r="AP337" i="15" s="1"/>
  <c r="AT337" i="15" s="1"/>
  <c r="AB337" i="15"/>
  <c r="Z337" i="15"/>
  <c r="Y337" i="15"/>
  <c r="T337" i="15"/>
  <c r="D337" i="15"/>
  <c r="C337" i="15"/>
  <c r="B337" i="15"/>
  <c r="A337" i="15"/>
  <c r="AM330" i="15"/>
  <c r="AP330" i="15" s="1"/>
  <c r="AT330" i="15" s="1"/>
  <c r="Y330" i="15"/>
  <c r="T330" i="15"/>
  <c r="D330" i="15"/>
  <c r="C330" i="15"/>
  <c r="B330" i="15"/>
  <c r="A330" i="15"/>
  <c r="AM323" i="15"/>
  <c r="T323" i="15"/>
  <c r="D323" i="15"/>
  <c r="C323" i="15"/>
  <c r="B323" i="15"/>
  <c r="A323" i="15"/>
  <c r="AQ316" i="15"/>
  <c r="AU316" i="15" s="1"/>
  <c r="AN316" i="15"/>
  <c r="AR316" i="15" s="1"/>
  <c r="AM316" i="15"/>
  <c r="AP316" i="15" s="1"/>
  <c r="AT316" i="15" s="1"/>
  <c r="T316" i="15"/>
  <c r="D316" i="15"/>
  <c r="C316" i="15"/>
  <c r="B316" i="15"/>
  <c r="A316" i="15"/>
  <c r="AN309" i="15"/>
  <c r="AR309" i="15" s="1"/>
  <c r="AM309" i="15"/>
  <c r="AO309" i="15" s="1"/>
  <c r="AS309" i="15" s="1"/>
  <c r="T309" i="15"/>
  <c r="D309" i="15"/>
  <c r="C309" i="15"/>
  <c r="B309" i="15"/>
  <c r="A309" i="15"/>
  <c r="AP302" i="15"/>
  <c r="AT302" i="15" s="1"/>
  <c r="AM302" i="15"/>
  <c r="AQ302" i="15" s="1"/>
  <c r="AU302" i="15" s="1"/>
  <c r="Y302" i="15"/>
  <c r="T302" i="15"/>
  <c r="D302" i="15"/>
  <c r="C302" i="15"/>
  <c r="B302" i="15"/>
  <c r="A302" i="15"/>
  <c r="AQ295" i="15"/>
  <c r="AU295" i="15" s="1"/>
  <c r="AO295" i="15"/>
  <c r="AS295" i="15" s="1"/>
  <c r="AM295" i="15"/>
  <c r="AP295" i="15" s="1"/>
  <c r="AT295" i="15" s="1"/>
  <c r="AB295" i="15"/>
  <c r="Z295" i="15"/>
  <c r="Y295" i="15"/>
  <c r="T295" i="15"/>
  <c r="D295" i="15"/>
  <c r="C295" i="15"/>
  <c r="B295" i="15"/>
  <c r="A295" i="15"/>
  <c r="AP288" i="15"/>
  <c r="AT288" i="15" s="1"/>
  <c r="AO288" i="15"/>
  <c r="AS288" i="15" s="1"/>
  <c r="AM288" i="15"/>
  <c r="AN288" i="15" s="1"/>
  <c r="AR288" i="15" s="1"/>
  <c r="T288" i="15"/>
  <c r="D288" i="15"/>
  <c r="C288" i="15"/>
  <c r="B288" i="15"/>
  <c r="A288" i="15"/>
  <c r="AM281" i="15"/>
  <c r="AO281" i="15" s="1"/>
  <c r="AS281" i="15" s="1"/>
  <c r="Y281" i="15"/>
  <c r="T281" i="15"/>
  <c r="D281" i="15"/>
  <c r="C281" i="15"/>
  <c r="B281" i="15"/>
  <c r="A281" i="15"/>
  <c r="AM274" i="15"/>
  <c r="AP274" i="15" s="1"/>
  <c r="AT274" i="15" s="1"/>
  <c r="Y274" i="15"/>
  <c r="T274" i="15"/>
  <c r="D274" i="15"/>
  <c r="C274" i="15"/>
  <c r="B274" i="15"/>
  <c r="A274" i="15"/>
  <c r="AM267" i="15"/>
  <c r="AQ267" i="15" s="1"/>
  <c r="AU267" i="15" s="1"/>
  <c r="T267" i="15"/>
  <c r="D267" i="15"/>
  <c r="C267" i="15"/>
  <c r="B267" i="15"/>
  <c r="A267" i="15"/>
  <c r="AM260" i="15"/>
  <c r="T260" i="15"/>
  <c r="D260" i="15"/>
  <c r="C260" i="15"/>
  <c r="B260" i="15"/>
  <c r="A260" i="15"/>
  <c r="AQ253" i="15"/>
  <c r="AU253" i="15" s="1"/>
  <c r="AM253" i="15"/>
  <c r="AP253" i="15" s="1"/>
  <c r="AT253" i="15" s="1"/>
  <c r="Y253" i="15"/>
  <c r="T253" i="15"/>
  <c r="D253" i="15"/>
  <c r="C253" i="15"/>
  <c r="B253" i="15"/>
  <c r="A253" i="15"/>
  <c r="AM246" i="15"/>
  <c r="AP246" i="15" s="1"/>
  <c r="AT246" i="15" s="1"/>
  <c r="T246" i="15"/>
  <c r="D246" i="15"/>
  <c r="C246" i="15"/>
  <c r="B246" i="15"/>
  <c r="A246" i="15"/>
  <c r="AO239" i="15"/>
  <c r="AS239" i="15" s="1"/>
  <c r="AM239" i="15"/>
  <c r="AP239" i="15" s="1"/>
  <c r="AT239" i="15" s="1"/>
  <c r="Z239" i="15"/>
  <c r="Y239" i="15"/>
  <c r="T239" i="15"/>
  <c r="D239" i="15"/>
  <c r="C239" i="15"/>
  <c r="B239" i="15"/>
  <c r="A239" i="15"/>
  <c r="AQ232" i="15"/>
  <c r="AP232" i="15"/>
  <c r="AO232" i="15"/>
  <c r="AN232" i="15"/>
  <c r="D232" i="15"/>
  <c r="C232" i="15"/>
  <c r="B232" i="15"/>
  <c r="A232" i="15"/>
  <c r="AL225" i="15"/>
  <c r="AG225" i="15"/>
  <c r="AK225" i="15" s="1"/>
  <c r="AE225" i="15"/>
  <c r="AI225" i="15" s="1"/>
  <c r="AC225" i="15"/>
  <c r="S225" i="15"/>
  <c r="R225" i="15"/>
  <c r="Q225" i="15"/>
  <c r="P225" i="15"/>
  <c r="D225" i="15"/>
  <c r="C225" i="15"/>
  <c r="B225" i="15"/>
  <c r="A225" i="15"/>
  <c r="AQ218" i="15"/>
  <c r="AU218" i="15" s="1"/>
  <c r="AO218" i="15"/>
  <c r="AS218" i="15" s="1"/>
  <c r="AM218" i="15"/>
  <c r="AP218" i="15" s="1"/>
  <c r="AT218" i="15" s="1"/>
  <c r="T218" i="15"/>
  <c r="D218" i="15"/>
  <c r="C218" i="15"/>
  <c r="B218" i="15"/>
  <c r="A218" i="15"/>
  <c r="AN211" i="15"/>
  <c r="AR211" i="15" s="1"/>
  <c r="AM211" i="15"/>
  <c r="AP211" i="15" s="1"/>
  <c r="AT211" i="15" s="1"/>
  <c r="T211" i="15"/>
  <c r="D211" i="15"/>
  <c r="C211" i="15"/>
  <c r="B211" i="15"/>
  <c r="A211" i="15"/>
  <c r="AL204" i="15"/>
  <c r="AP204" i="15" s="1"/>
  <c r="AT204" i="15" s="1"/>
  <c r="S204" i="15"/>
  <c r="R204" i="15"/>
  <c r="Q204" i="15"/>
  <c r="P204" i="15"/>
  <c r="D204" i="15"/>
  <c r="C204" i="15"/>
  <c r="B204" i="15"/>
  <c r="A204" i="15"/>
  <c r="AV197" i="15"/>
  <c r="AM197" i="15"/>
  <c r="AP197" i="15" s="1"/>
  <c r="AT197" i="15" s="1"/>
  <c r="AH197" i="15"/>
  <c r="AF197" i="15"/>
  <c r="AJ197" i="15" s="1"/>
  <c r="AE197" i="15"/>
  <c r="AI197" i="15" s="1"/>
  <c r="AD197" i="15"/>
  <c r="AC197" i="15"/>
  <c r="AG197" i="15" s="1"/>
  <c r="T197" i="15"/>
  <c r="D197" i="15"/>
  <c r="C197" i="15"/>
  <c r="B197" i="15"/>
  <c r="A197" i="15"/>
  <c r="AV190" i="15"/>
  <c r="AM190" i="15"/>
  <c r="AJ190" i="15"/>
  <c r="AF190" i="15"/>
  <c r="AE190" i="15"/>
  <c r="AI190" i="15" s="1"/>
  <c r="AD190" i="15"/>
  <c r="AH190" i="15" s="1"/>
  <c r="AC190" i="15"/>
  <c r="AG190" i="15" s="1"/>
  <c r="AA190" i="15"/>
  <c r="Z190" i="15"/>
  <c r="Y190" i="15"/>
  <c r="T190" i="15"/>
  <c r="D190" i="15"/>
  <c r="C190" i="15"/>
  <c r="B190" i="15"/>
  <c r="A190" i="15"/>
  <c r="AV183" i="15"/>
  <c r="AP183" i="15"/>
  <c r="AT183" i="15" s="1"/>
  <c r="AM183" i="15"/>
  <c r="AQ183" i="15" s="1"/>
  <c r="AU183" i="15" s="1"/>
  <c r="AF183" i="15"/>
  <c r="AJ183" i="15" s="1"/>
  <c r="AE183" i="15"/>
  <c r="AI183" i="15" s="1"/>
  <c r="AD183" i="15"/>
  <c r="AH183" i="15" s="1"/>
  <c r="AC183" i="15"/>
  <c r="AG183" i="15" s="1"/>
  <c r="Y183" i="15"/>
  <c r="T183" i="15"/>
  <c r="D183" i="15"/>
  <c r="C183" i="15"/>
  <c r="B183" i="15"/>
  <c r="A183" i="15"/>
  <c r="AP176" i="15"/>
  <c r="AT176" i="15" s="1"/>
  <c r="AL176" i="15"/>
  <c r="AO176" i="15" s="1"/>
  <c r="AS176" i="15" s="1"/>
  <c r="S176" i="15"/>
  <c r="R176" i="15"/>
  <c r="Q176" i="15"/>
  <c r="P176" i="15"/>
  <c r="D176" i="15"/>
  <c r="C176" i="15"/>
  <c r="B176" i="15"/>
  <c r="A176" i="15"/>
  <c r="AM169" i="15"/>
  <c r="AU169" i="15" s="1"/>
  <c r="AL169" i="15"/>
  <c r="AP169" i="15" s="1"/>
  <c r="AT169" i="15" s="1"/>
  <c r="S169" i="15"/>
  <c r="R169" i="15"/>
  <c r="Q169" i="15"/>
  <c r="P169" i="15"/>
  <c r="D169" i="15"/>
  <c r="C169" i="15"/>
  <c r="B169" i="15"/>
  <c r="A169" i="15"/>
  <c r="T169" i="15" s="1"/>
  <c r="X169" i="15" s="1"/>
  <c r="AM162" i="15"/>
  <c r="AO162" i="15" s="1"/>
  <c r="AS162" i="15" s="1"/>
  <c r="Y162" i="15"/>
  <c r="T162" i="15"/>
  <c r="D162" i="15"/>
  <c r="C162" i="15"/>
  <c r="B162" i="15"/>
  <c r="A162" i="15"/>
  <c r="AQ155" i="15"/>
  <c r="AU155" i="15" s="1"/>
  <c r="AM155" i="15"/>
  <c r="AO155" i="15" s="1"/>
  <c r="AS155" i="15" s="1"/>
  <c r="T155" i="15"/>
  <c r="D155" i="15"/>
  <c r="C155" i="15"/>
  <c r="B155" i="15"/>
  <c r="A155" i="15"/>
  <c r="AP148" i="15"/>
  <c r="AT148" i="15" s="1"/>
  <c r="AO148" i="15"/>
  <c r="AS148" i="15" s="1"/>
  <c r="AM148" i="15"/>
  <c r="AU148" i="15" s="1"/>
  <c r="AL148" i="15"/>
  <c r="AN148" i="15" s="1"/>
  <c r="AR148" i="15" s="1"/>
  <c r="S148" i="15"/>
  <c r="R148" i="15"/>
  <c r="Q148" i="15"/>
  <c r="P148" i="15"/>
  <c r="D148" i="15"/>
  <c r="C148" i="15"/>
  <c r="B148" i="15"/>
  <c r="A148" i="15"/>
  <c r="AL141" i="15"/>
  <c r="AM141" i="15" s="1"/>
  <c r="AG141" i="15"/>
  <c r="AC141" i="15"/>
  <c r="AB141" i="15"/>
  <c r="AF141" i="15" s="1"/>
  <c r="AK141" i="15" s="1"/>
  <c r="W141" i="15"/>
  <c r="AA141" i="15" s="1"/>
  <c r="S141" i="15"/>
  <c r="R141" i="15"/>
  <c r="Q141" i="15"/>
  <c r="P141" i="15"/>
  <c r="D141" i="15"/>
  <c r="C141" i="15"/>
  <c r="B141" i="15"/>
  <c r="U141" i="15" s="1"/>
  <c r="Y141" i="15" s="1"/>
  <c r="A141" i="15"/>
  <c r="T141" i="15" s="1"/>
  <c r="X141" i="15" s="1"/>
  <c r="AL134" i="15"/>
  <c r="AO134" i="15" s="1"/>
  <c r="AS134" i="15" s="1"/>
  <c r="S134" i="15"/>
  <c r="R134" i="15"/>
  <c r="Q134" i="15"/>
  <c r="P134" i="15"/>
  <c r="D134" i="15"/>
  <c r="C134" i="15"/>
  <c r="B134" i="15"/>
  <c r="A134" i="15"/>
  <c r="AP127" i="15"/>
  <c r="AT127" i="15" s="1"/>
  <c r="AL127" i="15"/>
  <c r="AN127" i="15" s="1"/>
  <c r="AR127" i="15" s="1"/>
  <c r="S127" i="15"/>
  <c r="R127" i="15"/>
  <c r="Q127" i="15"/>
  <c r="P127" i="15"/>
  <c r="D127" i="15"/>
  <c r="C127" i="15"/>
  <c r="B127" i="15"/>
  <c r="A127" i="15"/>
  <c r="AL120" i="15"/>
  <c r="S120" i="15"/>
  <c r="R120" i="15"/>
  <c r="Q120" i="15"/>
  <c r="P120" i="15"/>
  <c r="D120" i="15"/>
  <c r="C120" i="15"/>
  <c r="B120" i="15"/>
  <c r="A120" i="15"/>
  <c r="T120" i="15" s="1"/>
  <c r="X120" i="15" s="1"/>
  <c r="AP113" i="15"/>
  <c r="AT113" i="15" s="1"/>
  <c r="AO113" i="15"/>
  <c r="AS113" i="15" s="1"/>
  <c r="AM113" i="15"/>
  <c r="AU113" i="15" s="1"/>
  <c r="AL113" i="15"/>
  <c r="AN113" i="15" s="1"/>
  <c r="AR113" i="15" s="1"/>
  <c r="AD113" i="15"/>
  <c r="AH113" i="15" s="1"/>
  <c r="AB113" i="15"/>
  <c r="AF113" i="15" s="1"/>
  <c r="AK113" i="15" s="1"/>
  <c r="S113" i="15"/>
  <c r="R113" i="15"/>
  <c r="Q113" i="15"/>
  <c r="P113" i="15"/>
  <c r="D113" i="15"/>
  <c r="C113" i="15"/>
  <c r="B113" i="15"/>
  <c r="A113" i="15"/>
  <c r="T113" i="15" s="1"/>
  <c r="X113" i="15" s="1"/>
  <c r="AL106" i="15"/>
  <c r="AP106" i="15" s="1"/>
  <c r="AT106" i="15" s="1"/>
  <c r="S106" i="15"/>
  <c r="R106" i="15"/>
  <c r="Q106" i="15"/>
  <c r="P106" i="15"/>
  <c r="D106" i="15"/>
  <c r="C106" i="15"/>
  <c r="B106" i="15"/>
  <c r="A106" i="15"/>
  <c r="AM99" i="15"/>
  <c r="AN99" i="15" s="1"/>
  <c r="AR99" i="15" s="1"/>
  <c r="T99" i="15"/>
  <c r="D99" i="15"/>
  <c r="C99" i="15"/>
  <c r="B99" i="15"/>
  <c r="A99" i="15"/>
  <c r="AM92" i="15"/>
  <c r="AP92" i="15" s="1"/>
  <c r="AT92" i="15" s="1"/>
  <c r="Y92" i="15"/>
  <c r="T92" i="15"/>
  <c r="D92" i="15"/>
  <c r="C92" i="15"/>
  <c r="B92" i="15"/>
  <c r="A92" i="15"/>
  <c r="AM85" i="15"/>
  <c r="AO85" i="15" s="1"/>
  <c r="AS85" i="15" s="1"/>
  <c r="T85" i="15"/>
  <c r="D85" i="15"/>
  <c r="C85" i="15"/>
  <c r="B85" i="15"/>
  <c r="A85" i="15"/>
  <c r="AM78" i="15"/>
  <c r="AQ78" i="15" s="1"/>
  <c r="AU78" i="15" s="1"/>
  <c r="T78" i="15"/>
  <c r="D78" i="15"/>
  <c r="C78" i="15"/>
  <c r="B78" i="15"/>
  <c r="A78" i="15"/>
  <c r="AM71" i="15"/>
  <c r="T71" i="15"/>
  <c r="D71" i="15"/>
  <c r="C71" i="15"/>
  <c r="B71" i="15"/>
  <c r="A71" i="15"/>
  <c r="AO64" i="15"/>
  <c r="AS64" i="15" s="1"/>
  <c r="AN64" i="15"/>
  <c r="AR64" i="15" s="1"/>
  <c r="AM64" i="15"/>
  <c r="AP64" i="15" s="1"/>
  <c r="AT64" i="15" s="1"/>
  <c r="Y64" i="15"/>
  <c r="T64" i="15"/>
  <c r="D64" i="15"/>
  <c r="C64" i="15"/>
  <c r="B64" i="15"/>
  <c r="A64" i="15"/>
  <c r="AM57" i="15"/>
  <c r="AP57" i="15" s="1"/>
  <c r="AT57" i="15" s="1"/>
  <c r="Y57" i="15"/>
  <c r="T57" i="15"/>
  <c r="D57" i="15"/>
  <c r="C57" i="15"/>
  <c r="B57" i="15"/>
  <c r="A57" i="15"/>
  <c r="AQ50" i="15"/>
  <c r="AU50" i="15" s="1"/>
  <c r="AM50" i="15"/>
  <c r="AO50" i="15" s="1"/>
  <c r="AS50" i="15" s="1"/>
  <c r="Y50" i="15"/>
  <c r="T50" i="15"/>
  <c r="D50" i="15"/>
  <c r="C50" i="15"/>
  <c r="B50" i="15"/>
  <c r="A50" i="15"/>
  <c r="AV43" i="15"/>
  <c r="AM43" i="15"/>
  <c r="AH43" i="15"/>
  <c r="AF43" i="15"/>
  <c r="AJ43" i="15" s="1"/>
  <c r="AE43" i="15"/>
  <c r="AI43" i="15" s="1"/>
  <c r="AD43" i="15"/>
  <c r="AC43" i="15"/>
  <c r="AG43" i="15" s="1"/>
  <c r="AB43" i="15"/>
  <c r="Z43" i="15"/>
  <c r="Y43" i="15"/>
  <c r="T43" i="15"/>
  <c r="D43" i="15"/>
  <c r="C43" i="15"/>
  <c r="B43" i="15"/>
  <c r="A43" i="15"/>
  <c r="AM36" i="15"/>
  <c r="Y36" i="15"/>
  <c r="T36" i="15"/>
  <c r="D36" i="15"/>
  <c r="C36" i="15"/>
  <c r="B36" i="15"/>
  <c r="A36" i="15"/>
  <c r="AM29" i="15"/>
  <c r="AO29" i="15" s="1"/>
  <c r="AS29" i="15" s="1"/>
  <c r="Y29" i="15"/>
  <c r="T29" i="15"/>
  <c r="D29" i="15"/>
  <c r="C29" i="15"/>
  <c r="B29" i="15"/>
  <c r="A29" i="15"/>
  <c r="AT22" i="15"/>
  <c r="AQ22" i="15"/>
  <c r="AU22" i="15" s="1"/>
  <c r="AO22" i="15"/>
  <c r="AS22" i="15" s="1"/>
  <c r="AM22" i="15"/>
  <c r="AP22" i="15" s="1"/>
  <c r="AB22" i="15"/>
  <c r="Z22" i="15"/>
  <c r="T22" i="15"/>
  <c r="D22" i="15"/>
  <c r="C22" i="15"/>
  <c r="B22" i="15"/>
  <c r="A22" i="15"/>
  <c r="AP15" i="15"/>
  <c r="AT15" i="15" s="1"/>
  <c r="AO15" i="15"/>
  <c r="AS15" i="15" s="1"/>
  <c r="AM15" i="15"/>
  <c r="AL15" i="15"/>
  <c r="AN15" i="15" s="1"/>
  <c r="AR15" i="15" s="1"/>
  <c r="AE15" i="15"/>
  <c r="AI15" i="15" s="1"/>
  <c r="AD15" i="15"/>
  <c r="AH15" i="15" s="1"/>
  <c r="AC15" i="15"/>
  <c r="AG15" i="15" s="1"/>
  <c r="AB15" i="15"/>
  <c r="AF15" i="15" s="1"/>
  <c r="AK15" i="15" s="1"/>
  <c r="S15" i="15"/>
  <c r="R15" i="15"/>
  <c r="Q15" i="15"/>
  <c r="P15" i="15"/>
  <c r="D15" i="15"/>
  <c r="C15" i="15"/>
  <c r="B15" i="15"/>
  <c r="U15" i="15" s="1"/>
  <c r="Y15" i="15" s="1"/>
  <c r="A15" i="15"/>
  <c r="T15" i="15" s="1"/>
  <c r="X15" i="15" s="1"/>
  <c r="AP8" i="15"/>
  <c r="AT8" i="15" s="1"/>
  <c r="AL8" i="15"/>
  <c r="AO8" i="15" s="1"/>
  <c r="AS8" i="15" s="1"/>
  <c r="S8" i="15"/>
  <c r="R8" i="15"/>
  <c r="Q8" i="15"/>
  <c r="P8" i="15"/>
  <c r="D8" i="15"/>
  <c r="C8" i="15"/>
  <c r="B8" i="15"/>
  <c r="A8" i="15"/>
  <c r="AL1" i="15"/>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20" i="15" l="1"/>
  <c r="AT120" i="15" s="1"/>
  <c r="AO120" i="15"/>
  <c r="AS120" i="15" s="1"/>
  <c r="AN120" i="15"/>
  <c r="AR120" i="15" s="1"/>
  <c r="AM120" i="15"/>
  <c r="AU120" i="15" s="1"/>
  <c r="AM358" i="15"/>
  <c r="AP358" i="15"/>
  <c r="AT358" i="15" s="1"/>
  <c r="AO358" i="15"/>
  <c r="AS358" i="15" s="1"/>
  <c r="AN358" i="15"/>
  <c r="AR358" i="15" s="1"/>
  <c r="AN1" i="15"/>
  <c r="AR1" i="15" s="1"/>
  <c r="AP1" i="15"/>
  <c r="AT1" i="15" s="1"/>
  <c r="BE1" i="15" s="1"/>
  <c r="AM1" i="15"/>
  <c r="AU1" i="15" s="1"/>
  <c r="AN484" i="15"/>
  <c r="AR484" i="15" s="1"/>
  <c r="AP484" i="15"/>
  <c r="AT484" i="15" s="1"/>
  <c r="AM484" i="15"/>
  <c r="AU484" i="15" s="1"/>
  <c r="AH176" i="15"/>
  <c r="AI176" i="15"/>
  <c r="AP414" i="15"/>
  <c r="AT414" i="15" s="1"/>
  <c r="AM414" i="15"/>
  <c r="AU414" i="15" s="1"/>
  <c r="AO36" i="15"/>
  <c r="AS36" i="15" s="1"/>
  <c r="AQ36" i="15"/>
  <c r="AU36" i="15" s="1"/>
  <c r="AP36" i="15"/>
  <c r="AT36" i="15" s="1"/>
  <c r="AN36" i="15"/>
  <c r="AR36" i="15" s="1"/>
  <c r="AQ190" i="15"/>
  <c r="AU190" i="15" s="1"/>
  <c r="AP190" i="15"/>
  <c r="AT190" i="15" s="1"/>
  <c r="AN190" i="15"/>
  <c r="AR190" i="15" s="1"/>
  <c r="AO463" i="15"/>
  <c r="AS463" i="15" s="1"/>
  <c r="AP463" i="15"/>
  <c r="AT463" i="15" s="1"/>
  <c r="AN463" i="15"/>
  <c r="AR463" i="15" s="1"/>
  <c r="AO225" i="15"/>
  <c r="AS225" i="15" s="1"/>
  <c r="AP225" i="15"/>
  <c r="AT225" i="15" s="1"/>
  <c r="AO365" i="15"/>
  <c r="AS365" i="15" s="1"/>
  <c r="AP365" i="15"/>
  <c r="AT365" i="15" s="1"/>
  <c r="AN365" i="15"/>
  <c r="AR365" i="15" s="1"/>
  <c r="BE407" i="15"/>
  <c r="AQ64" i="15"/>
  <c r="AU64" i="15" s="1"/>
  <c r="AN85" i="15"/>
  <c r="AR85" i="15" s="1"/>
  <c r="AO92" i="15"/>
  <c r="AS92" i="15" s="1"/>
  <c r="AQ113" i="15"/>
  <c r="AN162" i="15"/>
  <c r="AR162" i="15" s="1"/>
  <c r="AO246" i="15"/>
  <c r="AS246" i="15" s="1"/>
  <c r="AQ288" i="15"/>
  <c r="AU288" i="15" s="1"/>
  <c r="AM407" i="15"/>
  <c r="AU407" i="15" s="1"/>
  <c r="AM456" i="15"/>
  <c r="AU456" i="15" s="1"/>
  <c r="AP85" i="15"/>
  <c r="AT85" i="15" s="1"/>
  <c r="AP162" i="15"/>
  <c r="AT162" i="15" s="1"/>
  <c r="AO407" i="15"/>
  <c r="AS407" i="15" s="1"/>
  <c r="AP456" i="15"/>
  <c r="AT456" i="15" s="1"/>
  <c r="BE456" i="15" s="1"/>
  <c r="AN29" i="15"/>
  <c r="AR29" i="15" s="1"/>
  <c r="AN50" i="15"/>
  <c r="AR50" i="15" s="1"/>
  <c r="AO57" i="15"/>
  <c r="AS57" i="15" s="1"/>
  <c r="AN78" i="15"/>
  <c r="AR78" i="15" s="1"/>
  <c r="AQ85" i="15"/>
  <c r="AU85" i="15" s="1"/>
  <c r="AN134" i="15"/>
  <c r="AR134" i="15" s="1"/>
  <c r="AQ162" i="15"/>
  <c r="AU162" i="15" s="1"/>
  <c r="AO169" i="15"/>
  <c r="AS169" i="15" s="1"/>
  <c r="AO197" i="15"/>
  <c r="AS197" i="15" s="1"/>
  <c r="AM204" i="15"/>
  <c r="AU204" i="15" s="1"/>
  <c r="BE204" i="15" s="1"/>
  <c r="AQ211" i="15"/>
  <c r="AU211" i="15" s="1"/>
  <c r="AN281" i="15"/>
  <c r="AR281" i="15" s="1"/>
  <c r="AO316" i="15"/>
  <c r="AS316" i="15" s="1"/>
  <c r="AO400" i="15"/>
  <c r="AS400" i="15" s="1"/>
  <c r="AM470" i="15"/>
  <c r="AU470" i="15" s="1"/>
  <c r="AQ29" i="15"/>
  <c r="AU29" i="15" s="1"/>
  <c r="AP50" i="15"/>
  <c r="AT50" i="15" s="1"/>
  <c r="AP78" i="15"/>
  <c r="AT78" i="15" s="1"/>
  <c r="AM127" i="15"/>
  <c r="AU127" i="15" s="1"/>
  <c r="AP134" i="15"/>
  <c r="AT134" i="15" s="1"/>
  <c r="AN155" i="15"/>
  <c r="AR155" i="15" s="1"/>
  <c r="AQ197" i="15"/>
  <c r="AU197" i="15" s="1"/>
  <c r="AN204" i="15"/>
  <c r="AR204" i="15" s="1"/>
  <c r="AQ281" i="15"/>
  <c r="AU281" i="15" s="1"/>
  <c r="AO470" i="15"/>
  <c r="AS470" i="15" s="1"/>
  <c r="AO204" i="15"/>
  <c r="AS204" i="15" s="1"/>
  <c r="AM106" i="15"/>
  <c r="AQ239" i="15"/>
  <c r="AU239" i="15" s="1"/>
  <c r="AO274" i="15"/>
  <c r="AS274" i="15" s="1"/>
  <c r="AP309" i="15"/>
  <c r="AT309" i="15" s="1"/>
  <c r="AN449" i="15"/>
  <c r="AR449" i="15" s="1"/>
  <c r="AO106" i="15"/>
  <c r="AS106" i="15" s="1"/>
  <c r="AO141" i="15"/>
  <c r="AS141" i="15" s="1"/>
  <c r="AQ274" i="15"/>
  <c r="AU274" i="15" s="1"/>
  <c r="AQ309" i="15"/>
  <c r="AU309" i="15" s="1"/>
  <c r="AO330" i="15"/>
  <c r="AS330" i="15" s="1"/>
  <c r="AN337" i="15"/>
  <c r="AR337" i="15" s="1"/>
  <c r="AN442" i="15"/>
  <c r="AR442" i="15" s="1"/>
  <c r="AP99" i="15"/>
  <c r="AT99" i="15" s="1"/>
  <c r="AQ148" i="15"/>
  <c r="AQ330" i="15"/>
  <c r="AU330" i="15" s="1"/>
  <c r="AO337" i="15"/>
  <c r="AS337" i="15" s="1"/>
  <c r="AN379" i="15"/>
  <c r="AR379" i="15" s="1"/>
  <c r="AO253" i="15"/>
  <c r="AS253" i="15" s="1"/>
  <c r="AN302" i="15"/>
  <c r="AR302" i="15" s="1"/>
  <c r="BE449" i="15"/>
  <c r="AU141" i="15"/>
  <c r="AQ141" i="15"/>
  <c r="BE470" i="15"/>
  <c r="BE477" i="15"/>
  <c r="BE484" i="15"/>
  <c r="BE148" i="15"/>
  <c r="AQ323" i="15"/>
  <c r="AU323" i="15" s="1"/>
  <c r="AP323" i="15"/>
  <c r="AT323" i="15" s="1"/>
  <c r="AO323" i="15"/>
  <c r="AS323" i="15" s="1"/>
  <c r="AN323" i="15"/>
  <c r="AR323" i="15" s="1"/>
  <c r="AU358" i="15"/>
  <c r="AQ358" i="15"/>
  <c r="AP372" i="15"/>
  <c r="AT372" i="15" s="1"/>
  <c r="AO372" i="15"/>
  <c r="AS372" i="15" s="1"/>
  <c r="AN372" i="15"/>
  <c r="AR372" i="15" s="1"/>
  <c r="AM372" i="15"/>
  <c r="AU15" i="15"/>
  <c r="BE15" i="15" s="1"/>
  <c r="AQ15" i="15"/>
  <c r="BE113" i="15"/>
  <c r="AQ260" i="15"/>
  <c r="AU260" i="15" s="1"/>
  <c r="AP260" i="15"/>
  <c r="AT260" i="15" s="1"/>
  <c r="AO260" i="15"/>
  <c r="AS260" i="15" s="1"/>
  <c r="AN260" i="15"/>
  <c r="AR260" i="15" s="1"/>
  <c r="BE358" i="15"/>
  <c r="AU421" i="15"/>
  <c r="BE421" i="15" s="1"/>
  <c r="AQ421" i="15"/>
  <c r="AP435" i="15"/>
  <c r="AT435" i="15" s="1"/>
  <c r="AO435" i="15"/>
  <c r="AS435" i="15" s="1"/>
  <c r="AN435" i="15"/>
  <c r="AR435" i="15" s="1"/>
  <c r="AM435" i="15"/>
  <c r="AQ344" i="15"/>
  <c r="AU344" i="15" s="1"/>
  <c r="AP344" i="15"/>
  <c r="AT344" i="15" s="1"/>
  <c r="AO344" i="15"/>
  <c r="AS344" i="15" s="1"/>
  <c r="AN344" i="15"/>
  <c r="AR344" i="15" s="1"/>
  <c r="AQ43" i="15"/>
  <c r="AU43" i="15" s="1"/>
  <c r="AP43" i="15"/>
  <c r="AT43" i="15" s="1"/>
  <c r="AO43" i="15"/>
  <c r="AS43" i="15" s="1"/>
  <c r="AN43" i="15"/>
  <c r="AR43" i="15" s="1"/>
  <c r="BE169" i="15"/>
  <c r="AQ71" i="15"/>
  <c r="AU71" i="15" s="1"/>
  <c r="AP71" i="15"/>
  <c r="AT71" i="15" s="1"/>
  <c r="AO71" i="15"/>
  <c r="AS71" i="15" s="1"/>
  <c r="AN71" i="15"/>
  <c r="AR71" i="15" s="1"/>
  <c r="BE127" i="15"/>
  <c r="AU400" i="15"/>
  <c r="AQ400" i="15"/>
  <c r="AP498" i="15"/>
  <c r="AT498" i="15" s="1"/>
  <c r="AO498" i="15"/>
  <c r="AS498" i="15" s="1"/>
  <c r="AN498" i="15"/>
  <c r="AR498" i="15" s="1"/>
  <c r="AM498" i="15"/>
  <c r="AO1" i="15"/>
  <c r="AS1" i="15" s="1"/>
  <c r="AP29" i="15"/>
  <c r="AT29" i="15" s="1"/>
  <c r="AQ57" i="15"/>
  <c r="AU57" i="15" s="1"/>
  <c r="AQ92" i="15"/>
  <c r="AU92" i="15" s="1"/>
  <c r="AO99" i="15"/>
  <c r="AS99" i="15" s="1"/>
  <c r="AO127" i="15"/>
  <c r="AS127" i="15" s="1"/>
  <c r="AN141" i="15"/>
  <c r="AR141" i="15" s="1"/>
  <c r="AP155" i="15"/>
  <c r="AT155" i="15" s="1"/>
  <c r="AQ169" i="15"/>
  <c r="AQ246" i="15"/>
  <c r="AU246" i="15" s="1"/>
  <c r="AN253" i="15"/>
  <c r="AR253" i="15" s="1"/>
  <c r="AP281" i="15"/>
  <c r="AT281" i="15" s="1"/>
  <c r="AP379" i="15"/>
  <c r="AT379" i="15" s="1"/>
  <c r="AN400" i="15"/>
  <c r="AR400" i="15" s="1"/>
  <c r="AQ407" i="15"/>
  <c r="AP442" i="15"/>
  <c r="AT442" i="15" s="1"/>
  <c r="AO456" i="15"/>
  <c r="AS456" i="15" s="1"/>
  <c r="AQ470" i="15"/>
  <c r="AO484" i="15"/>
  <c r="AS484" i="15" s="1"/>
  <c r="AQ99" i="15"/>
  <c r="AU99" i="15" s="1"/>
  <c r="AQ127" i="15"/>
  <c r="AP141" i="15"/>
  <c r="AT141" i="15" s="1"/>
  <c r="AP400" i="15"/>
  <c r="AT400" i="15" s="1"/>
  <c r="AQ456" i="15"/>
  <c r="AQ484" i="15"/>
  <c r="AN267" i="15"/>
  <c r="AR267" i="15" s="1"/>
  <c r="AN351" i="15"/>
  <c r="AR351" i="15" s="1"/>
  <c r="AM386" i="15"/>
  <c r="AM393" i="15"/>
  <c r="AN414" i="15"/>
  <c r="AR414" i="15" s="1"/>
  <c r="AN477" i="15"/>
  <c r="AR477" i="15" s="1"/>
  <c r="AM8" i="15"/>
  <c r="AO78" i="15"/>
  <c r="AS78" i="15" s="1"/>
  <c r="AN106" i="15"/>
  <c r="AR106" i="15" s="1"/>
  <c r="AM134" i="15"/>
  <c r="AM176" i="15"/>
  <c r="AM225" i="15"/>
  <c r="AO267" i="15"/>
  <c r="AS267" i="15" s="1"/>
  <c r="AN295" i="15"/>
  <c r="AR295" i="15" s="1"/>
  <c r="AN330" i="15"/>
  <c r="AR330" i="15" s="1"/>
  <c r="AO351" i="15"/>
  <c r="AS351" i="15" s="1"/>
  <c r="AN386" i="15"/>
  <c r="AR386" i="15" s="1"/>
  <c r="AN393" i="15"/>
  <c r="AR393" i="15" s="1"/>
  <c r="AO414" i="15"/>
  <c r="AS414" i="15" s="1"/>
  <c r="AO477" i="15"/>
  <c r="AS477" i="15" s="1"/>
  <c r="AN8" i="15"/>
  <c r="AR8" i="15" s="1"/>
  <c r="AN176" i="15"/>
  <c r="AR176" i="15" s="1"/>
  <c r="AN183" i="15"/>
  <c r="AR183" i="15" s="1"/>
  <c r="AO211" i="15"/>
  <c r="AS211" i="15" s="1"/>
  <c r="AN225" i="15"/>
  <c r="AR225" i="15" s="1"/>
  <c r="AP267" i="15"/>
  <c r="AT267" i="15" s="1"/>
  <c r="AP351" i="15"/>
  <c r="AT351" i="15" s="1"/>
  <c r="AO386" i="15"/>
  <c r="AS386" i="15" s="1"/>
  <c r="AO393" i="15"/>
  <c r="AS393" i="15" s="1"/>
  <c r="AN22" i="15"/>
  <c r="AR22" i="15" s="1"/>
  <c r="AQ120" i="15"/>
  <c r="AO183" i="15"/>
  <c r="AS183" i="15" s="1"/>
  <c r="AN197" i="15"/>
  <c r="AR197" i="15" s="1"/>
  <c r="AN218" i="15"/>
  <c r="AR218" i="15" s="1"/>
  <c r="AN239" i="15"/>
  <c r="AR239" i="15" s="1"/>
  <c r="AN274" i="15"/>
  <c r="AR274" i="15" s="1"/>
  <c r="AM365" i="15"/>
  <c r="AQ414" i="15"/>
  <c r="AM428" i="15"/>
  <c r="AM463" i="15"/>
  <c r="AQ477" i="15"/>
  <c r="AM491" i="15"/>
  <c r="AN57" i="15"/>
  <c r="AR57" i="15" s="1"/>
  <c r="AN92" i="15"/>
  <c r="AR92" i="15" s="1"/>
  <c r="AN169" i="15"/>
  <c r="AR169" i="15" s="1"/>
  <c r="AO190" i="15"/>
  <c r="AS190" i="15" s="1"/>
  <c r="AN246" i="15"/>
  <c r="AR246" i="15" s="1"/>
  <c r="AO302" i="15"/>
  <c r="AS302" i="15" s="1"/>
  <c r="AM379" i="15"/>
  <c r="AN407" i="15"/>
  <c r="AR407" i="15" s="1"/>
  <c r="AM442" i="15"/>
  <c r="AN470" i="15"/>
  <c r="AR47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1" i="15" l="1"/>
  <c r="BE414" i="15"/>
  <c r="AQ204" i="15"/>
  <c r="AU106" i="15"/>
  <c r="BE106" i="15" s="1"/>
  <c r="AQ106" i="15"/>
  <c r="BE120" i="15"/>
  <c r="AQ463" i="15"/>
  <c r="AU463" i="15"/>
  <c r="BE463" i="15" s="1"/>
  <c r="AQ393" i="15"/>
  <c r="AU393" i="15"/>
  <c r="BE393" i="15" s="1"/>
  <c r="AU442" i="15"/>
  <c r="BE442" i="15" s="1"/>
  <c r="AQ442" i="15"/>
  <c r="AQ428" i="15"/>
  <c r="AU428" i="15"/>
  <c r="BE428" i="15" s="1"/>
  <c r="AQ386" i="15"/>
  <c r="AU386" i="15"/>
  <c r="BE386" i="15" s="1"/>
  <c r="AU372" i="15"/>
  <c r="AQ372" i="15"/>
  <c r="BE372" i="15"/>
  <c r="AU379" i="15"/>
  <c r="AQ379" i="15"/>
  <c r="AQ365" i="15"/>
  <c r="AU365" i="15"/>
  <c r="BE365" i="15" s="1"/>
  <c r="AQ225" i="15"/>
  <c r="AU225" i="15"/>
  <c r="BE225" i="15" s="1"/>
  <c r="AQ176" i="15"/>
  <c r="AU176" i="15"/>
  <c r="BE176" i="15" s="1"/>
  <c r="BE379" i="15"/>
  <c r="AQ134" i="15"/>
  <c r="AU134" i="15"/>
  <c r="BE134" i="15" s="1"/>
  <c r="BE400" i="15"/>
  <c r="AU498" i="15"/>
  <c r="AQ498" i="15"/>
  <c r="BE141" i="15"/>
  <c r="AU435" i="15"/>
  <c r="BE435" i="15" s="1"/>
  <c r="AQ435" i="15"/>
  <c r="AQ8" i="15"/>
  <c r="AU8" i="15"/>
  <c r="BE8" i="15" s="1"/>
  <c r="BE498" i="15"/>
  <c r="AQ491" i="15"/>
  <c r="AU491" i="15"/>
  <c r="BE491"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<sst xmlns="http://schemas.openxmlformats.org/spreadsheetml/2006/main" count="14621" uniqueCount="6973">
  <si>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</si>
  <si>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</si>
  <si>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</si>
  <si>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</si>
  <si>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</si>
  <si>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</si>
  <si>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</si>
  <si>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</si>
  <si>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</si>
  <si>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</si>
  <si>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</si>
  <si>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</si>
  <si>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</si>
  <si>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</si>
  <si>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</si>
  <si>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</si>
  <si>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</si>
  <si>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</si>
  <si>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</si>
  <si>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</si>
  <si>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</si>
  <si>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</si>
  <si>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</si>
  <si>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</si>
  <si>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</si>
  <si>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</si>
  <si>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</si>
  <si>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</si>
  <si>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</si>
  <si>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</si>
  <si>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</si>
  <si>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</si>
  <si>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</si>
  <si>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</si>
  <si>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</si>
  <si>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</si>
  <si>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</si>
  <si>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</si>
  <si>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</si>
  <si>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</si>
  <si>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</si>
  <si>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</si>
  <si>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</si>
  <si>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</si>
  <si>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</si>
  <si>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</si>
  <si>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</si>
  <si>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</si>
  <si>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</si>
  <si>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</si>
  <si>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</si>
  <si>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</si>
  <si>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</si>
  <si>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</si>
  <si>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</si>
  <si>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</si>
  <si>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</si>
  <si>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</si>
  <si>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</si>
  <si>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</si>
  <si>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</si>
  <si>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</si>
  <si>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</si>
  <si>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</si>
  <si>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</si>
  <si>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</si>
  <si>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</si>
  <si>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</si>
  <si>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</si>
  <si>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</si>
  <si>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</si>
  <si>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</si>
  <si>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</si>
  <si>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</si>
  <si>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</si>
  <si>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</si>
  <si>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</si>
  <si>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</si>
  <si>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</si>
  <si>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</si>
  <si>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</si>
  <si>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</si>
  <si>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</si>
  <si>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</si>
  <si>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</si>
  <si>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</si>
  <si>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</si>
  <si>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</si>
  <si>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</si>
  <si>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</si>
  <si>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</si>
  <si>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</si>
  <si>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</si>
  <si>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</si>
  <si>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</si>
  <si>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</si>
  <si>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</si>
  <si>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</si>
  <si>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</si>
  <si>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</si>
  <si>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</si>
  <si>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</si>
  <si>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</si>
  <si>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</si>
  <si>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</si>
  <si>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</si>
  <si>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</si>
  <si>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</si>
  <si>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</si>
  <si>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</si>
  <si>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</si>
  <si>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</si>
  <si>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</si>
  <si>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</si>
  <si>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</si>
  <si>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</si>
  <si>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</si>
  <si>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</si>
  <si>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</si>
  <si>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</si>
  <si>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</si>
  <si>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</si>
  <si>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</si>
  <si>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</si>
  <si>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</si>
  <si>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</si>
  <si>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</si>
  <si>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</si>
  <si>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</si>
  <si>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</si>
  <si>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</si>
  <si>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</si>
  <si>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</si>
  <si>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</si>
  <si>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</si>
  <si>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</si>
  <si>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</si>
  <si>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</si>
  <si>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</si>
  <si>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</si>
  <si>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</si>
  <si>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</si>
  <si>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</si>
  <si>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</si>
  <si>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</si>
  <si>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</si>
  <si>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</si>
  <si>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</si>
  <si>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</si>
  <si>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</si>
  <si>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</si>
  <si>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</si>
  <si>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</si>
  <si>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</si>
  <si>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</si>
  <si>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</si>
  <si>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</si>
  <si>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</si>
  <si>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</si>
  <si>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</si>
  <si>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</si>
  <si>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</si>
  <si>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</si>
  <si>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</si>
  <si>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</si>
  <si>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</si>
  <si>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</si>
  <si>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</si>
  <si>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</si>
  <si>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</si>
  <si>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</si>
  <si>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</si>
  <si>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</si>
  <si>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</si>
  <si>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</si>
  <si>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</si>
  <si>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</si>
  <si>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</si>
  <si>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</si>
  <si>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</si>
  <si>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</si>
  <si>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</si>
  <si>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</si>
  <si>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</si>
  <si>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</si>
  <si>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</si>
  <si>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</si>
  <si>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</si>
  <si>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</si>
  <si>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</si>
  <si>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</si>
  <si>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</si>
  <si>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</si>
  <si>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</si>
  <si>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</si>
  <si>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</si>
  <si>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</si>
  <si>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</si>
  <si>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</si>
  <si>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</si>
  <si>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</si>
  <si>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</si>
  <si>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</si>
  <si>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</si>
  <si>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</si>
  <si>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</si>
  <si>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</si>
  <si>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</si>
  <si>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</si>
  <si>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</si>
  <si>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</si>
  <si>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</si>
  <si>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</si>
  <si>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</si>
  <si>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</si>
  <si>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</si>
  <si>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</si>
  <si>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</si>
  <si>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</si>
  <si>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</si>
  <si>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</si>
  <si>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</si>
  <si>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</si>
  <si>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</si>
  <si>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</si>
  <si>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</si>
  <si>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</si>
  <si>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</si>
  <si>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</si>
  <si>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</si>
  <si>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</si>
  <si>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</si>
  <si>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</si>
  <si>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</si>
  <si>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</si>
  <si>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</si>
  <si>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</si>
  <si>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</si>
  <si>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</si>
  <si>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</si>
  <si>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</si>
  <si>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</si>
  <si>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</si>
  <si>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</si>
  <si>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</si>
  <si>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</si>
  <si>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</si>
  <si>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</si>
  <si>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đường Nguyễn Hữu Cảnh</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</si>
  <si>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</si>
  <si>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</si>
  <si>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</si>
  <si>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</si>
  <si>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</si>
  <si>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</si>
  <si>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</si>
  <si>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</si>
  <si>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</si>
  <si>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</si>
  <si>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</si>
  <si>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</si>
  <si>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</si>
  <si>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</si>
  <si>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</si>
  <si>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</si>
  <si>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</si>
  <si>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</si>
  <si>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</si>
  <si>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</si>
  <si>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</si>
  <si>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</si>
  <si>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</si>
  <si>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</si>
  <si>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</si>
  <si>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</si>
  <si>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</si>
  <si>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</si>
  <si>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</si>
  <si>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</si>
  <si>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</si>
  <si>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</si>
  <si>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</si>
  <si>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</si>
  <si>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</si>
  <si>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</si>
  <si>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</si>
  <si>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đường Nguyễn Văn Linh</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</si>
  <si>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</si>
  <si>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</si>
  <si>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</si>
  <si>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</si>
  <si>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</si>
  <si>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</si>
  <si>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</si>
  <si>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</si>
  <si>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</si>
  <si>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</si>
  <si>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</si>
  <si>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</si>
  <si>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</si>
  <si>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</si>
  <si>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</si>
  <si>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</si>
  <si>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</si>
  <si>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</si>
  <si>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</si>
  <si>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</si>
  <si>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</si>
  <si>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</si>
  <si>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</si>
  <si>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</si>
  <si>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</si>
  <si>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</si>
  <si>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</si>
  <si>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</si>
  <si>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</si>
  <si>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</si>
  <si>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</si>
  <si>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</si>
  <si>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</si>
  <si>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</si>
  <si>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</si>
  <si>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</si>
  <si>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</si>
  <si>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</si>
  <si>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</si>
  <si>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</si>
  <si>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</si>
  <si>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</si>
  <si>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</si>
  <si>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</si>
  <si>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</si>
  <si>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</si>
  <si>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</si>
  <si>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</si>
  <si>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</si>
  <si>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</si>
  <si>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</si>
  <si>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</si>
  <si>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</si>
  <si>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</si>
  <si>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</si>
  <si>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</si>
  <si>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</si>
  <si>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</si>
  <si>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</si>
  <si>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</si>
  <si>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</si>
  <si>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</si>
  <si>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</si>
  <si>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</si>
  <si>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</si>
  <si>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</si>
  <si>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</si>
  <si>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</si>
  <si>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</si>
  <si>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</si>
  <si>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</si>
  <si>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</si>
  <si>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</si>
  <si>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</si>
  <si>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</si>
  <si>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</si>
  <si>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</si>
  <si>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</si>
  <si>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</si>
  <si>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</si>
  <si>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</si>
  <si>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</si>
  <si>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</si>
  <si>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</si>
  <si>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</si>
  <si>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</si>
  <si>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</si>
  <si>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</si>
  <si>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</si>
  <si>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</si>
  <si>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</si>
  <si>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</si>
  <si>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</si>
  <si>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</si>
  <si>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</si>
  <si>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</si>
  <si>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</si>
  <si>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</si>
  <si>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</si>
  <si>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</si>
  <si>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</si>
  <si>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</si>
  <si>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</si>
  <si>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</si>
  <si>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</si>
  <si>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</si>
  <si>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</si>
  <si>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</si>
  <si>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</si>
  <si>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</si>
  <si>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</si>
  <si>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</si>
  <si>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</si>
  <si>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</si>
  <si>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</si>
  <si>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</si>
  <si>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</si>
  <si>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</si>
  <si>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</si>
  <si>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</si>
  <si>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</si>
  <si>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</si>
  <si>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</si>
  <si>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</si>
  <si>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</si>
  <si>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</si>
  <si>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</si>
  <si>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</si>
  <si>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</si>
  <si>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</si>
  <si>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</si>
  <si>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</si>
  <si>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</si>
  <si>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</si>
  <si>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</si>
  <si>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</si>
  <si>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</si>
  <si>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</si>
  <si>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</si>
  <si>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</si>
  <si>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</si>
  <si>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</si>
  <si>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</si>
  <si>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</si>
  <si>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</si>
  <si>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</si>
  <si>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</si>
  <si>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</si>
  <si>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</si>
  <si>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</si>
  <si>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</si>
  <si>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</si>
  <si>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</si>
  <si>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</si>
  <si>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</si>
  <si>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</si>
  <si>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</si>
  <si>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</si>
  <si>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</si>
  <si>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</si>
  <si>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</si>
  <si>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</si>
  <si>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</si>
  <si>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</si>
  <si>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</si>
  <si>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</si>
  <si>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</si>
  <si>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</si>
  <si>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</si>
  <si>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</si>
  <si>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</si>
  <si>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</si>
  <si>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</si>
  <si>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</si>
  <si>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</si>
  <si>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</si>
  <si>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</si>
  <si>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</si>
  <si>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</si>
  <si>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</si>
  <si>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</si>
  <si>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</si>
  <si>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</si>
  <si>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</si>
  <si>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</si>
  <si>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</si>
  <si>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</si>
  <si>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</si>
  <si>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</si>
  <si>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</si>
  <si>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</si>
  <si>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</si>
  <si>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</si>
  <si>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</si>
  <si>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</si>
  <si>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</si>
  <si>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</si>
  <si>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</si>
  <si>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</si>
  <si>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</si>
  <si>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</si>
  <si>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</si>
  <si>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</si>
  <si>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</si>
  <si>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</si>
  <si>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</si>
  <si>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</si>
  <si>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</si>
  <si>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</si>
  <si>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</si>
  <si>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</si>
  <si>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</si>
  <si>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</si>
  <si>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</si>
  <si>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</si>
  <si>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</si>
  <si>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</si>
  <si>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</si>
  <si>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</si>
  <si>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</si>
  <si>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</si>
  <si>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</si>
  <si>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</si>
  <si>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</si>
  <si>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</si>
  <si>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</si>
  <si>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</si>
  <si>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</si>
  <si>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</si>
  <si>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</si>
  <si>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</si>
  <si>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</si>
  <si>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</si>
  <si>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</si>
  <si>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</si>
  <si>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</si>
  <si>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</si>
  <si>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</si>
  <si>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</si>
  <si>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</si>
  <si>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</si>
  <si>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</si>
  <si>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</si>
  <si>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</si>
  <si>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</si>
  <si>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</si>
  <si>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</si>
  <si>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</si>
  <si>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</si>
  <si>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</si>
  <si>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</si>
  <si>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</si>
  <si>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</si>
  <si>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</si>
  <si>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</si>
  <si>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</si>
  <si>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</si>
  <si>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</si>
  <si>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</si>
  <si>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</si>
  <si>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</si>
  <si>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</si>
  <si>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</si>
  <si>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</si>
  <si>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</si>
  <si>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</si>
  <si>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</si>
  <si>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</si>
  <si>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</si>
  <si>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</si>
  <si>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</si>
  <si>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</si>
  <si>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</si>
  <si>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</si>
  <si>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</si>
  <si>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</si>
  <si>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</si>
  <si>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</si>
  <si>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</si>
  <si>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</si>
  <si>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</si>
  <si>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</si>
  <si>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</si>
  <si>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</si>
  <si>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</si>
  <si>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</si>
  <si>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</si>
  <si>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</si>
  <si>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</si>
  <si>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</si>
  <si>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</si>
  <si>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</si>
  <si>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</si>
  <si>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</si>
  <si>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</si>
  <si>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</si>
  <si>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</si>
  <si>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</si>
  <si>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</si>
  <si>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</si>
  <si>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</si>
  <si>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</si>
  <si>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</si>
  <si>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</si>
  <si>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</si>
  <si>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</si>
  <si>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</si>
  <si>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</si>
  <si>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</si>
  <si>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</si>
  <si>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</si>
  <si>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</si>
  <si>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</si>
  <si>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</si>
  <si>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</si>
  <si>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</si>
  <si>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</si>
  <si>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</si>
  <si>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</si>
  <si>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</si>
  <si>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</si>
  <si>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</si>
  <si>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</si>
  <si>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</si>
  <si>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</si>
  <si>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</si>
  <si>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</si>
  <si>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</si>
  <si>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</si>
  <si>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</si>
  <si>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</si>
  <si>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</si>
  <si>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</si>
  <si>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</si>
  <si>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</si>
  <si>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</si>
  <si>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</si>
  <si>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</si>
  <si>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</si>
  <si>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</si>
  <si>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</si>
  <si>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</si>
  <si>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</si>
  <si>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</si>
  <si>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</si>
  <si>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</si>
  <si>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</si>
  <si>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</si>
  <si>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</si>
  <si>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</si>
  <si>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</si>
  <si>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</si>
  <si>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</si>
  <si>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</si>
  <si>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</si>
  <si>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</si>
  <si>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</si>
  <si>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</si>
  <si>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</si>
  <si>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</si>
  <si>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</si>
  <si>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</si>
  <si>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</si>
  <si>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</si>
  <si>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</si>
  <si>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</si>
  <si>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</si>
  <si>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</si>
  <si>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</si>
  <si>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</si>
  <si>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</si>
  <si>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</si>
  <si>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</si>
  <si>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</si>
  <si>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</si>
  <si>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</si>
  <si>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</si>
  <si>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</si>
  <si>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</si>
  <si>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</si>
  <si>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</si>
  <si>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</si>
  <si>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</si>
  <si>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</si>
  <si>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</si>
  <si>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</si>
  <si>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</si>
  <si>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</si>
  <si>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</si>
  <si>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</si>
  <si>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</si>
  <si>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</si>
  <si>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</si>
  <si>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</si>
  <si>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</si>
  <si>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</si>
  <si>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</si>
  <si>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</si>
  <si>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</si>
  <si>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</si>
  <si>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</si>
  <si>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</si>
  <si>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</si>
  <si>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</si>
  <si>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</si>
  <si>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</si>
  <si>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</si>
  <si>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</si>
  <si>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</si>
  <si>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</si>
  <si>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</si>
  <si>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</si>
  <si>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</si>
  <si>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</si>
  <si>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</si>
  <si>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</si>
  <si>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</si>
  <si>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</si>
  <si>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</si>
  <si>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</si>
  <si>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</si>
  <si>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</si>
  <si>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</si>
  <si>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</si>
  <si>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</si>
  <si>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</si>
  <si>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</si>
  <si>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</si>
  <si>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</si>
  <si>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</si>
  <si>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</si>
  <si>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</si>
  <si>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</si>
  <si>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</si>
  <si>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</si>
  <si>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</si>
  <si>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</si>
  <si>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</si>
  <si>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</si>
  <si>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</si>
  <si>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</si>
  <si>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</si>
  <si>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</si>
  <si>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</si>
  <si>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</si>
  <si>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</si>
  <si>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</si>
  <si>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</si>
  <si>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</si>
  <si>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</si>
  <si>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</si>
  <si>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</si>
  <si>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</si>
  <si>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</si>
  <si>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</si>
  <si>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</si>
  <si>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</si>
  <si>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</si>
  <si>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</si>
  <si>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</si>
  <si>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</si>
  <si>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</si>
  <si>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</si>
  <si>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</si>
  <si>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</si>
  <si>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</si>
  <si>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</si>
  <si>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</si>
  <si>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</si>
  <si>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</si>
  <si>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</si>
  <si>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</si>
  <si>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</si>
  <si>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</si>
  <si>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</si>
  <si>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</si>
  <si>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</si>
  <si>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</si>
  <si>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</si>
  <si>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</si>
  <si>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</si>
  <si>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</si>
  <si>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</si>
  <si>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</si>
  <si>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</si>
  <si>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</si>
  <si>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</si>
  <si>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</si>
  <si>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</si>
  <si>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</si>
  <si>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</si>
  <si>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</si>
  <si>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</si>
  <si>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</si>
  <si>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</si>
  <si>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</si>
  <si>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</si>
  <si>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</si>
  <si>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</si>
  <si>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</si>
  <si>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</si>
  <si>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</si>
  <si>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</si>
  <si>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</si>
  <si>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</si>
  <si>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</si>
  <si>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</si>
  <si>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</si>
  <si>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</si>
  <si>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</si>
  <si>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</si>
  <si>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</si>
  <si>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</si>
  <si>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</si>
  <si>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</si>
  <si>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</si>
  <si>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</si>
  <si>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</si>
  <si>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</si>
  <si>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</si>
  <si>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</si>
  <si>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</si>
  <si>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</si>
  <si>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</si>
  <si>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</si>
  <si>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</si>
  <si>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</si>
  <si>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</si>
  <si>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</si>
  <si>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</si>
  <si>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</si>
  <si>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</si>
  <si>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</si>
  <si>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</si>
  <si>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</si>
  <si>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</si>
  <si>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</si>
  <si>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</si>
  <si>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</si>
  <si>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</si>
  <si>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</si>
  <si>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</si>
  <si>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</si>
  <si>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</si>
  <si>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</si>
  <si>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</si>
  <si>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</si>
  <si>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</si>
  <si>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</si>
  <si>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</si>
  <si>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</si>
  <si>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</si>
  <si>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</si>
  <si>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</si>
  <si>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</si>
  <si>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</si>
  <si>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</si>
  <si>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</si>
  <si>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</si>
  <si>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</si>
  <si>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</si>
  <si>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</si>
  <si>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</si>
  <si>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</si>
  <si>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</si>
  <si>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</si>
  <si>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</si>
  <si>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</si>
  <si>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</si>
  <si>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</si>
  <si>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</si>
  <si>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</si>
  <si>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</si>
  <si>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</si>
  <si>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</si>
  <si>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</si>
  <si>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</si>
  <si>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</si>
  <si>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</si>
  <si>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</si>
  <si>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</si>
  <si>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</si>
  <si>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</si>
  <si>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</si>
  <si>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</si>
  <si>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</si>
  <si>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</si>
  <si>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</si>
  <si>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</si>
  <si>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</si>
  <si>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</si>
  <si>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</si>
  <si>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</si>
  <si>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</si>
  <si>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</si>
  <si>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</si>
  <si>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</si>
  <si>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</si>
  <si>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</si>
  <si>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</si>
  <si>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</si>
  <si>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</si>
  <si>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</si>
  <si>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</si>
  <si>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</si>
  <si>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</si>
  <si>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</si>
  <si>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</si>
  <si>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</si>
  <si>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</si>
  <si>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</si>
  <si>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</si>
  <si>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</si>
  <si>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</si>
  <si>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</si>
  <si>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</si>
  <si>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</si>
  <si>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</si>
  <si>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</si>
  <si>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</si>
  <si>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</si>
  <si>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</si>
  <si>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</si>
  <si>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</si>
  <si>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</si>
  <si>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</si>
  <si>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</si>
  <si>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</si>
  <si>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</si>
  <si>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</si>
  <si>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</si>
  <si>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</si>
  <si>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</si>
  <si>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</si>
  <si>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</si>
  <si>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</si>
  <si>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</si>
  <si>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</si>
  <si>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</si>
  <si>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</si>
  <si>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</si>
  <si>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</si>
  <si>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</si>
  <si>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</si>
  <si>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</si>
  <si>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</si>
  <si>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</si>
  <si>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</si>
  <si>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</si>
  <si>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</si>
  <si>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</si>
  <si>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</si>
  <si>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</si>
  <si>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</si>
  <si>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</si>
  <si>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</si>
  <si>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</si>
  <si>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</si>
  <si>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</si>
  <si>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</si>
  <si>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</si>
  <si>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</si>
  <si>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</si>
  <si>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</si>
  <si>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</si>
  <si>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</si>
  <si>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</si>
  <si>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</si>
  <si>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</si>
  <si>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</si>
  <si>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</si>
  <si>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</si>
  <si>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</si>
  <si>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</si>
  <si>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</si>
  <si>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</si>
  <si>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</si>
  <si>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</si>
  <si>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</si>
  <si>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</si>
  <si>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</si>
  <si>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</si>
  <si>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</si>
  <si>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</si>
  <si>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</si>
  <si>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</si>
  <si>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</si>
  <si>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</si>
  <si>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</si>
  <si>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</si>
  <si>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</si>
  <si>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</si>
  <si>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</si>
  <si>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</si>
  <si>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</si>
  <si>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</si>
  <si>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</si>
  <si>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</si>
  <si>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</si>
  <si>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</si>
  <si>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</si>
  <si>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</si>
  <si>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</si>
  <si>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</si>
  <si>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</si>
  <si>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</si>
  <si>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</si>
  <si>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</si>
  <si>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</si>
  <si>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</si>
  <si>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</si>
  <si>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</si>
  <si>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</si>
  <si>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</si>
  <si>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</si>
  <si>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</si>
  <si>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</si>
  <si>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</si>
  <si>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</si>
  <si>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</si>
  <si>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</si>
  <si>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</si>
  <si>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</si>
  <si>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</si>
  <si>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</si>
  <si>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</si>
  <si>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</si>
  <si>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</si>
  <si>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</si>
  <si>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</si>
  <si>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</si>
  <si>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</si>
  <si>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</si>
  <si>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</si>
  <si>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</si>
  <si>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</si>
  <si>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</si>
  <si>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</si>
  <si>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</si>
  <si>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</si>
  <si>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</si>
  <si>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</si>
  <si>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</si>
  <si>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</si>
  <si>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</si>
  <si>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</si>
  <si>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</si>
  <si>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</si>
  <si>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</si>
  <si>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</si>
  <si>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</si>
  <si>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</si>
  <si>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</si>
  <si>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</si>
  <si>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</si>
  <si>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</si>
  <si>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</si>
  <si>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</si>
  <si>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</si>
  <si>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</si>
  <si>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</si>
  <si>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</si>
  <si>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</si>
  <si>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</si>
  <si>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</si>
  <si>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</si>
  <si>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</si>
  <si>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</si>
  <si>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</si>
  <si>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</si>
  <si>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</si>
  <si>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</si>
  <si>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</si>
  <si>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</si>
  <si>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</si>
  <si>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</si>
  <si>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</si>
  <si>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</si>
  <si>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</si>
  <si>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</si>
  <si>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</si>
  <si>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</si>
  <si>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</si>
  <si>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</si>
  <si>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</si>
  <si>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</si>
  <si>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</si>
  <si>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</si>
  <si>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</si>
  <si>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</si>
  <si>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</si>
  <si>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</si>
  <si>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</si>
  <si>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</si>
  <si>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</si>
  <si>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</si>
  <si>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</si>
  <si>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</si>
  <si>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</si>
  <si>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</si>
  <si>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</si>
  <si>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</si>
  <si>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</si>
  <si>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</si>
  <si>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</si>
  <si>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</si>
  <si>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</si>
  <si>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</si>
  <si>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</si>
  <si>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</si>
  <si>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</si>
  <si>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</si>
  <si>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</si>
  <si>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</si>
  <si>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</si>
  <si>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</si>
  <si>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</si>
  <si>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</si>
  <si>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</si>
  <si>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</si>
  <si>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</si>
  <si>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</si>
  <si>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</si>
  <si>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</si>
  <si>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</si>
  <si>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</si>
  <si>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</si>
  <si>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</si>
  <si>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</si>
  <si>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</si>
  <si>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</si>
  <si>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</si>
  <si>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</si>
  <si>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</si>
  <si>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</si>
  <si>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</si>
  <si>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</si>
  <si>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</si>
  <si>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</si>
  <si>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</si>
  <si>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</si>
  <si>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</si>
  <si>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</si>
  <si>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</si>
  <si>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</si>
  <si>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</si>
  <si>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</si>
  <si>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</si>
  <si>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</si>
  <si>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</si>
  <si>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</si>
  <si>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</si>
  <si>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</si>
  <si>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</si>
  <si>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</si>
  <si>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</si>
  <si>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</si>
  <si>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</si>
  <si>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</si>
  <si>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</si>
  <si>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</si>
  <si>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</si>
  <si>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</si>
  <si>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</si>
  <si>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</si>
  <si>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</si>
  <si>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</si>
  <si>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</si>
  <si>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</si>
  <si>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</si>
  <si>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</si>
  <si>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</si>
  <si>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</si>
  <si>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</si>
  <si>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</si>
  <si>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</si>
  <si>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</si>
  <si>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</si>
  <si>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</si>
  <si>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</si>
  <si>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</si>
  <si>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</si>
  <si>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</si>
  <si>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</si>
  <si>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</si>
  <si>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</si>
  <si>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</si>
  <si>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</si>
  <si>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</si>
  <si>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</si>
  <si>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</si>
  <si>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</si>
  <si>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</si>
  <si>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</si>
  <si>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</si>
  <si>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</si>
  <si>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</si>
  <si>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</si>
  <si>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</si>
  <si>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</si>
  <si>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</si>
  <si>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</si>
  <si>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</si>
  <si>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</si>
  <si>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</si>
  <si>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</si>
  <si>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</si>
  <si>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</si>
  <si>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</si>
  <si>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</si>
  <si>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</si>
  <si>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</si>
  <si>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</si>
  <si>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</si>
  <si>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</si>
  <si>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</si>
  <si>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</si>
  <si>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</si>
  <si>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</si>
  <si>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</si>
  <si>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</si>
  <si>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</si>
  <si>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</si>
  <si>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</si>
  <si>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</si>
  <si>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</si>
  <si>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</si>
  <si>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</si>
  <si>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</si>
  <si>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</si>
  <si>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</si>
  <si>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</si>
  <si>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</si>
  <si>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</si>
  <si>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</si>
  <si>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</si>
  <si>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</si>
  <si>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</si>
  <si>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</si>
  <si>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</si>
  <si>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</si>
  <si>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</si>
  <si>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</si>
  <si>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</si>
  <si>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</si>
  <si>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</si>
  <si>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</si>
  <si>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</si>
  <si>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</si>
  <si>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</si>
  <si>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</si>
  <si>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</si>
  <si>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</si>
  <si>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</si>
  <si>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</si>
  <si>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</si>
  <si>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</si>
  <si>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</si>
  <si>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</si>
  <si>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</si>
  <si>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</si>
  <si>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</si>
  <si>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</si>
  <si>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</si>
  <si>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</si>
  <si>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</si>
  <si>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</si>
  <si>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</si>
  <si>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</si>
  <si>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</si>
  <si>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</si>
  <si>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</si>
  <si>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</si>
  <si>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</si>
  <si>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</si>
  <si>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</si>
  <si>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</si>
  <si>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</si>
  <si>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</si>
  <si>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</si>
  <si>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</si>
  <si>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</si>
  <si>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</si>
  <si>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</si>
  <si>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</si>
  <si>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</si>
  <si>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</si>
  <si>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</si>
  <si>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</si>
  <si>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</si>
  <si>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</si>
  <si>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</si>
  <si>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</si>
  <si>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</si>
  <si>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</si>
  <si>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</si>
  <si>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</si>
  <si>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</si>
  <si>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</si>
  <si>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</si>
  <si>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</si>
  <si>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</si>
  <si>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</si>
  <si>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</si>
  <si>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</si>
  <si>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</si>
  <si>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</si>
  <si>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</si>
  <si>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</si>
  <si>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</si>
  <si>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</si>
  <si>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</si>
  <si>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</si>
  <si>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</si>
  <si>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</si>
  <si>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</si>
  <si>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</si>
  <si>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</si>
  <si>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</si>
  <si>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</si>
  <si>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</si>
  <si>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</si>
  <si>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</si>
  <si>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</si>
  <si>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</si>
  <si>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</si>
  <si>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</si>
  <si>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</si>
  <si>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</si>
  <si>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</si>
  <si>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</si>
  <si>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</si>
  <si>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</si>
  <si>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</si>
  <si>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</si>
  <si>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</si>
  <si>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</si>
  <si>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</si>
  <si>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</si>
  <si>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</si>
  <si>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</si>
  <si>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</si>
  <si>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</si>
  <si>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</si>
  <si>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</si>
  <si>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</si>
  <si>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</si>
  <si>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</si>
  <si>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</si>
  <si>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</si>
  <si>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</si>
  <si>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</si>
  <si>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</si>
  <si>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</si>
  <si>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</si>
  <si>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</si>
  <si>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</si>
  <si>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</si>
  <si>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</si>
  <si>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</si>
  <si>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</si>
  <si>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</si>
  <si>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</si>
  <si>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</si>
  <si>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</si>
  <si>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</si>
  <si>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</si>
  <si>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</si>
  <si>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</si>
  <si>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</si>
  <si>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</si>
  <si>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</si>
  <si>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</si>
  <si>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</si>
  <si>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</si>
  <si>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</si>
  <si>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</si>
  <si>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</si>
  <si>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</si>
  <si>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</si>
  <si>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</si>
  <si>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</si>
  <si>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</si>
  <si>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</si>
  <si>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</si>
  <si>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</si>
  <si>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</si>
  <si>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</si>
  <si>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</si>
  <si>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</si>
  <si>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</si>
  <si>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</si>
  <si>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</si>
  <si>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</si>
  <si>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</si>
  <si>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</si>
  <si>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</si>
  <si>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</si>
  <si>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</si>
  <si>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</si>
  <si>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</si>
  <si>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</si>
  <si>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</si>
  <si>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</si>
  <si>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</si>
  <si>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</si>
  <si>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</si>
  <si>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</si>
  <si>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</si>
  <si>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</si>
  <si>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</si>
  <si>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</si>
  <si>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</si>
  <si>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</si>
  <si>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</si>
  <si>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</si>
  <si>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</si>
  <si>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</si>
  <si>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</si>
  <si>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</si>
  <si>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</si>
  <si>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</si>
  <si>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</si>
  <si>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</si>
  <si>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</si>
  <si>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</si>
  <si>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</si>
  <si>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</si>
  <si>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</si>
  <si>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</si>
  <si>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</si>
  <si>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</si>
  <si>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</si>
  <si>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</si>
  <si>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</si>
  <si>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</si>
  <si>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</si>
  <si>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</si>
  <si>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</si>
  <si>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</si>
  <si>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</si>
  <si>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</si>
  <si>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</si>
  <si>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</si>
  <si>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</si>
  <si>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</si>
  <si>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</si>
  <si>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</si>
  <si>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</si>
  <si>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</si>
  <si>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</si>
  <si>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</si>
  <si>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</si>
  <si>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</si>
  <si>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</si>
  <si>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</si>
  <si>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</si>
  <si>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</si>
  <si>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</si>
  <si>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</si>
  <si>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</si>
  <si>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</si>
  <si>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</si>
  <si>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</si>
  <si>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</si>
  <si>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</si>
  <si>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</si>
  <si>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</si>
  <si>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</si>
  <si>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</si>
  <si>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</si>
  <si>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</si>
  <si>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</si>
  <si>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</si>
  <si>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</si>
  <si>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</si>
  <si>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</si>
  <si>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</si>
  <si>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</si>
  <si>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</si>
  <si>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</si>
  <si>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</si>
  <si>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</si>
  <si>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</si>
  <si>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</si>
  <si>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</si>
  <si>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</si>
  <si>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</si>
  <si>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</si>
  <si>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</si>
  <si>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</si>
  <si>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</si>
  <si>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</si>
  <si>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</si>
  <si>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</si>
  <si>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</si>
  <si>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</si>
  <si>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</si>
  <si>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</si>
  <si>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</si>
  <si>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</si>
  <si>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</si>
  <si>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</si>
  <si>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</si>
  <si>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</si>
  <si>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</si>
  <si>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</si>
  <si>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</si>
  <si>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</si>
  <si>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</si>
  <si>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</si>
  <si>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</si>
  <si>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</si>
  <si>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</si>
  <si>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</si>
  <si>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</si>
  <si>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</si>
  <si>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</si>
  <si>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</si>
  <si>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</si>
  <si>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</si>
  <si>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</si>
  <si>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</si>
  <si>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</si>
  <si>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</si>
  <si>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</si>
  <si>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</si>
  <si>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</si>
  <si>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</si>
  <si>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</si>
  <si>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</si>
  <si>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</si>
  <si>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</si>
  <si>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</si>
  <si>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</si>
  <si>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</si>
  <si>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</si>
  <si>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</si>
  <si>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</si>
  <si>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</si>
  <si>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</si>
  <si>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</si>
  <si>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</si>
  <si>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</si>
  <si>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</si>
  <si>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</si>
  <si>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</si>
  <si>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</si>
  <si>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</si>
  <si>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</si>
  <si>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</si>
  <si>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</si>
  <si>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</si>
  <si>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</si>
  <si>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</si>
  <si>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</si>
  <si>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</si>
  <si>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</si>
  <si>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</si>
  <si>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</si>
  <si>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</si>
  <si>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</si>
  <si>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</si>
  <si>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</si>
  <si>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</si>
  <si>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</si>
  <si>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</si>
  <si>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</si>
  <si>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</si>
  <si>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</si>
  <si>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</si>
  <si>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</si>
  <si>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</si>
  <si>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</si>
  <si>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</si>
  <si>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</si>
  <si>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</si>
  <si>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</si>
  <si>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</si>
  <si>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</si>
  <si>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</si>
  <si>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</si>
  <si>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</si>
  <si>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</si>
  <si>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</si>
  <si>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</si>
  <si>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</si>
  <si>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</si>
  <si>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</si>
  <si>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</si>
  <si>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</si>
  <si>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</si>
  <si>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</si>
  <si>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</si>
  <si>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</si>
  <si>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</si>
  <si>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</si>
  <si>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</si>
  <si>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</si>
  <si>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</si>
  <si>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</si>
  <si>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</si>
  <si>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</si>
  <si>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</si>
  <si>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</si>
  <si>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</si>
  <si>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</si>
  <si>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</si>
  <si>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</si>
  <si>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</si>
  <si>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</si>
  <si>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</si>
  <si>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</si>
  <si>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</si>
  <si>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</si>
  <si>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</si>
  <si>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</si>
  <si>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</si>
  <si>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</si>
  <si>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</si>
  <si>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</si>
  <si>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</si>
  <si>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</si>
  <si>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</si>
  <si>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</si>
  <si>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</si>
  <si>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</si>
  <si>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</si>
  <si>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</si>
  <si>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</si>
  <si>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</si>
  <si>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</si>
  <si>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</si>
  <si>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</si>
  <si>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</si>
  <si>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</si>
  <si>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</si>
  <si>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</si>
  <si>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</si>
  <si>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</si>
  <si>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</si>
  <si>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</si>
  <si>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</si>
  <si>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</si>
  <si>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</si>
  <si>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</si>
  <si>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</si>
  <si>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</si>
  <si>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</si>
  <si>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</si>
  <si>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</si>
  <si>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</si>
  <si>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</si>
  <si>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</si>
  <si>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</si>
  <si>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</si>
  <si>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</si>
  <si>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</si>
  <si>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</si>
  <si>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</si>
  <si>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</si>
  <si>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</si>
  <si>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</si>
  <si>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</si>
  <si>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</si>
  <si>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</si>
  <si>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</si>
  <si>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</si>
  <si>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</si>
  <si>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</si>
  <si>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</si>
  <si>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</si>
  <si>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</si>
  <si>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</si>
  <si>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</si>
  <si>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</si>
  <si>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</si>
  <si>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</si>
  <si>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</si>
  <si>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</si>
  <si>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</si>
  <si>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</si>
  <si>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</si>
  <si>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</si>
  <si>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</si>
  <si>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</si>
  <si>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</si>
  <si>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</si>
  <si>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</si>
  <si>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</si>
  <si>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</si>
  <si>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</si>
  <si>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</si>
  <si>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</si>
  <si>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</si>
  <si>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</si>
  <si>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</si>
  <si>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</si>
  <si>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</si>
  <si>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</si>
  <si>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</si>
  <si>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</si>
  <si>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</si>
  <si>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</si>
  <si>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</si>
  <si>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</si>
  <si>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</si>
  <si>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</si>
  <si>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</si>
  <si>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</si>
  <si>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</si>
  <si>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</si>
  <si>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</si>
  <si>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</si>
  <si>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</si>
  <si>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</si>
  <si>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</si>
  <si>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</si>
  <si>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</si>
  <si>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</si>
  <si>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</si>
  <si>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</si>
  <si>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</si>
  <si>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</si>
  <si>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</si>
  <si>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</si>
  <si>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</si>
  <si>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</si>
  <si>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</si>
  <si>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</si>
  <si>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</si>
  <si>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</si>
  <si>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</si>
  <si>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</si>
  <si>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</si>
  <si>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</si>
  <si>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</si>
  <si>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</si>
  <si>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</si>
  <si>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</si>
  <si>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</si>
  <si>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</si>
  <si>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</si>
  <si>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</si>
  <si>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</si>
  <si>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</si>
  <si>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</si>
  <si>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</si>
  <si>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</si>
  <si>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</si>
  <si>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</si>
  <si>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</si>
  <si>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</si>
  <si>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</si>
  <si>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</si>
  <si>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</si>
  <si>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</si>
  <si>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</si>
  <si>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</si>
  <si>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</si>
  <si>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</si>
  <si>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</si>
  <si>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</si>
  <si>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</si>
  <si>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</si>
  <si>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</si>
  <si>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</si>
  <si>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</si>
  <si>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</si>
  <si>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</si>
  <si>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</si>
  <si>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</si>
  <si>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</si>
  <si>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</si>
  <si>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</si>
  <si>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</si>
  <si>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</si>
  <si>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</si>
  <si>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</si>
  <si>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</si>
  <si>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</si>
  <si>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</si>
  <si>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</si>
  <si>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</si>
  <si>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</si>
  <si>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</si>
  <si>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</si>
  <si>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</si>
  <si>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</si>
  <si>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</si>
  <si>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</si>
  <si>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</si>
  <si>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</si>
  <si>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</si>
  <si>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</si>
  <si>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</si>
  <si>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</si>
  <si>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</si>
  <si>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</si>
  <si>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</si>
  <si>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</si>
  <si>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</si>
  <si>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</si>
  <si>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</si>
  <si>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</si>
  <si>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</si>
  <si>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</si>
  <si>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</si>
  <si>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</si>
  <si>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</si>
  <si>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</si>
  <si>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</si>
  <si>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</si>
  <si>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</si>
  <si>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</si>
  <si>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</si>
  <si>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</si>
  <si>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</si>
  <si>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</si>
  <si>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</si>
  <si>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</si>
  <si>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</si>
  <si>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</si>
  <si>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</si>
  <si>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</si>
  <si>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</si>
  <si>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</si>
  <si>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</si>
  <si>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</si>
  <si>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</si>
  <si>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</si>
  <si>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</si>
  <si>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</si>
  <si>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</si>
  <si>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</si>
  <si>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</si>
  <si>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</si>
  <si>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</si>
  <si>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</si>
  <si>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</si>
  <si>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</si>
  <si>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</si>
  <si>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</si>
  <si>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</si>
  <si>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</si>
  <si>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</si>
  <si>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</si>
  <si>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</si>
  <si>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</si>
  <si>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</si>
  <si>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</si>
  <si>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</si>
  <si>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</si>
  <si>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</si>
  <si>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</si>
  <si>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</si>
  <si>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</si>
  <si>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</si>
  <si>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</si>
  <si>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</si>
  <si>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</si>
  <si>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</si>
  <si>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</si>
  <si>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</si>
  <si>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</si>
  <si>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</si>
  <si>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</si>
  <si>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</si>
  <si>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</si>
  <si>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</si>
  <si>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</si>
  <si>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</si>
  <si>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</si>
  <si>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</si>
  <si>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</si>
  <si>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</si>
  <si>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</si>
  <si>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</si>
  <si>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</si>
  <si>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</si>
  <si>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</si>
  <si>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</si>
  <si>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</si>
  <si>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</si>
  <si>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</si>
  <si>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</si>
  <si>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</si>
  <si>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</si>
  <si>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</si>
  <si>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</si>
  <si>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</si>
  <si>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</si>
  <si>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</si>
  <si>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</si>
  <si>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</si>
  <si>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</si>
  <si>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</si>
  <si>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</si>
  <si>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</si>
  <si>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</si>
  <si>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</si>
  <si>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</si>
  <si>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</si>
  <si>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</si>
  <si>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</si>
  <si>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</si>
  <si>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</si>
  <si>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</si>
  <si>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</si>
  <si>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</si>
  <si>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</si>
  <si>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</si>
  <si>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</si>
  <si>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</si>
  <si>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</si>
  <si>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</si>
  <si>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</si>
  <si>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</si>
  <si>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</si>
  <si>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</si>
  <si>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</si>
  <si>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</si>
  <si>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</si>
  <si>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</si>
  <si>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</si>
  <si>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</si>
  <si>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</si>
  <si>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</si>
  <si>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</si>
  <si>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</si>
  <si>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</si>
  <si>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</si>
  <si>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</si>
  <si>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</si>
  <si>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</si>
  <si>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</si>
  <si>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</si>
  <si>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</si>
  <si>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</si>
  <si>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</si>
  <si>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</si>
  <si>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</si>
  <si>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</si>
  <si>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</si>
  <si>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</si>
  <si>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</si>
  <si>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</si>
  <si>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</si>
  <si>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</si>
  <si>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</si>
  <si>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</si>
  <si>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</si>
  <si>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</si>
  <si>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</si>
  <si>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</si>
  <si>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</si>
  <si>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</si>
  <si>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</si>
  <si>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</si>
  <si>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</si>
  <si>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</si>
  <si>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</si>
  <si>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</si>
  <si>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</si>
  <si>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</si>
  <si>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</si>
  <si>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</si>
  <si>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</si>
  <si>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</si>
  <si>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</si>
  <si>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</si>
  <si>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</si>
  <si>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</si>
  <si>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</si>
  <si>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</si>
  <si>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</si>
  <si>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</si>
  <si>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</si>
  <si>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</si>
  <si>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</si>
  <si>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</si>
  <si>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</si>
  <si>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</si>
  <si>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</si>
  <si>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</si>
  <si>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</si>
  <si>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</si>
  <si>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</si>
  <si>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</si>
  <si>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</si>
  <si>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</si>
  <si>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</si>
  <si>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</si>
  <si>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</si>
  <si>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</si>
  <si>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</si>
  <si>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</si>
  <si>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</si>
  <si>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</si>
  <si>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</si>
  <si>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</si>
  <si>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</si>
  <si>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</si>
  <si>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</si>
  <si>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</si>
  <si>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</si>
  <si>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</si>
  <si>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</si>
  <si>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</si>
  <si>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</si>
  <si>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</si>
  <si>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</si>
  <si>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</si>
  <si>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</si>
  <si>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</si>
  <si>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</si>
  <si>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</si>
  <si>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</si>
  <si>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</si>
  <si>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</si>
  <si>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</si>
  <si>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</si>
  <si>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</si>
  <si>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</si>
  <si>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</si>
  <si>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</si>
  <si>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</si>
  <si>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</si>
  <si>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</si>
  <si>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</si>
  <si>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</si>
  <si>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</si>
  <si>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</si>
  <si>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</si>
  <si>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</si>
  <si>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</si>
  <si>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</si>
  <si>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</si>
  <si>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</si>
  <si>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</si>
  <si>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</si>
  <si>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</si>
  <si>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</si>
  <si>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</si>
  <si>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</si>
  <si>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</si>
  <si>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</si>
  <si>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</si>
  <si>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</si>
  <si>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</si>
  <si>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</si>
  <si>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</si>
  <si>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</si>
  <si>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</si>
  <si>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</si>
  <si>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</si>
  <si>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</si>
  <si>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</si>
  <si>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</si>
  <si>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</si>
  <si>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</si>
  <si>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</si>
  <si>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</si>
  <si>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</si>
  <si>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</si>
  <si>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</si>
  <si>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</si>
  <si>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</si>
  <si>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</si>
  <si>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</si>
  <si>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</si>
  <si>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</si>
  <si>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</si>
  <si>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</si>
  <si>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</si>
  <si>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</si>
  <si>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</si>
  <si>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</si>
  <si>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</si>
  <si>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</si>
  <si>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</si>
  <si>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</si>
  <si>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</si>
  <si>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</si>
  <si>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</si>
  <si>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</si>
  <si>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</si>
  <si>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</si>
  <si>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</si>
  <si>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</si>
  <si>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</si>
  <si>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</si>
  <si>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</si>
  <si>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</si>
  <si>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</si>
  <si>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</si>
  <si>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</si>
  <si>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</si>
  <si>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</si>
  <si>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</si>
  <si>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</si>
  <si>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</si>
  <si>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</si>
  <si>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</si>
  <si>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</si>
  <si>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</si>
  <si>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</si>
  <si>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</si>
  <si>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</si>
  <si>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</si>
  <si>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</si>
  <si>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</si>
  <si>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</si>
  <si>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</si>
  <si>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</si>
  <si>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</si>
  <si>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</si>
  <si>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</si>
  <si>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</si>
  <si>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</si>
  <si>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</si>
  <si>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</si>
  <si>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</si>
  <si>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</si>
  <si>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</si>
  <si>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</si>
  <si>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</si>
  <si>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</si>
  <si>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</si>
  <si>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</si>
  <si>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</si>
  <si>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</si>
  <si>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</si>
  <si>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</si>
  <si>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</si>
  <si>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</si>
  <si>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</si>
  <si>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</si>
  <si>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</si>
  <si>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</si>
  <si>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</si>
  <si>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</si>
  <si>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</si>
  <si>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</si>
  <si>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</si>
  <si>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</si>
  <si>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</si>
  <si>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</si>
  <si>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</si>
  <si>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</si>
  <si>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</si>
  <si>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</si>
  <si>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</si>
  <si>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</si>
  <si>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</si>
  <si>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</si>
  <si>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</si>
  <si>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</si>
  <si>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</si>
  <si>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</si>
  <si>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</si>
  <si>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</si>
  <si>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</si>
  <si>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</si>
  <si>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</si>
  <si>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</si>
  <si>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</si>
  <si>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</si>
  <si>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</si>
  <si>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</si>
  <si>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</si>
  <si>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</si>
  <si>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</si>
  <si>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</si>
  <si>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</si>
  <si>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</si>
  <si>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</si>
  <si>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</si>
  <si>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</si>
  <si>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</si>
  <si>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</si>
  <si>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</si>
  <si>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</si>
  <si>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</si>
  <si>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</si>
  <si>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</si>
  <si>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</si>
  <si>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</si>
  <si>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</si>
  <si>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</si>
  <si>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</si>
  <si>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</si>
  <si>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</si>
  <si>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</si>
  <si>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</si>
  <si>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</si>
  <si>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</si>
  <si>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</si>
  <si>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</si>
  <si>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</si>
  <si>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</si>
  <si>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</si>
  <si>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</si>
  <si>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</si>
  <si>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</si>
  <si>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</si>
  <si>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</si>
  <si>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</si>
  <si>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</si>
  <si>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</si>
  <si>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</si>
  <si>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</si>
  <si>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</si>
  <si>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</si>
  <si>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</si>
  <si>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</si>
  <si>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</si>
  <si>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</si>
  <si>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</si>
  <si>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</si>
  <si>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</si>
  <si>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</si>
  <si>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</si>
  <si>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</si>
  <si>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</si>
  <si>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</si>
  <si>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</si>
  <si>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</si>
  <si>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</si>
  <si>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</si>
  <si>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</si>
  <si>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</si>
  <si>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</si>
  <si>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</si>
  <si>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</si>
  <si>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</si>
  <si>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</si>
  <si>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</si>
  <si>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</si>
  <si>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</si>
  <si>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</si>
  <si>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</si>
  <si>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</si>
  <si>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</si>
  <si>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</si>
  <si>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</si>
  <si>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</si>
  <si>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</si>
  <si>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</si>
  <si>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</si>
  <si>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</si>
  <si>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</si>
  <si>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</si>
  <si>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</si>
  <si>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</si>
  <si>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</si>
  <si>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</si>
  <si>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</si>
  <si>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</si>
  <si>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</si>
  <si>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</si>
  <si>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</si>
  <si>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</si>
  <si>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</si>
  <si>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</si>
  <si>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</si>
  <si>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</si>
  <si>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</si>
  <si>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</si>
  <si>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</si>
  <si>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</si>
  <si>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</si>
  <si>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</si>
  <si>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</si>
  <si>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</si>
  <si>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</si>
  <si>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</si>
  <si>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</si>
  <si>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</si>
  <si>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</si>
  <si>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</si>
  <si>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</si>
  <si>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</si>
  <si>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</si>
  <si>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</si>
  <si>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</si>
  <si>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</si>
  <si>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</si>
  <si>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</si>
  <si>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</si>
  <si>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</si>
  <si>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</si>
  <si>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</si>
  <si>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</si>
  <si>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</si>
  <si>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</si>
  <si>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</si>
  <si>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</si>
  <si>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</si>
  <si>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</si>
  <si>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</si>
  <si>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</si>
  <si>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</si>
  <si>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</si>
  <si>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</si>
  <si>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</si>
  <si>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</si>
  <si>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</si>
  <si>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</si>
  <si>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</si>
  <si>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</si>
  <si>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</si>
  <si>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</si>
  <si>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</si>
  <si>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</si>
  <si>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</si>
  <si>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</si>
  <si>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</si>
  <si>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</si>
  <si>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</si>
  <si>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</si>
  <si>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</si>
  <si>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</si>
  <si>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</si>
  <si>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</si>
  <si>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</si>
  <si>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</si>
  <si>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</si>
  <si>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</si>
  <si>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</si>
  <si>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</si>
  <si>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</si>
  <si>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</si>
  <si>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</si>
  <si>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</si>
  <si>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</si>
  <si>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</si>
  <si>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</si>
  <si>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</si>
  <si>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</si>
  <si>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</si>
  <si>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</si>
  <si>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</si>
  <si>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</si>
  <si>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</si>
  <si>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</si>
  <si>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</si>
  <si>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</si>
  <si>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</si>
  <si>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</si>
  <si>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</si>
  <si>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</si>
  <si>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</si>
  <si>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</si>
  <si>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</si>
  <si>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</si>
  <si>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</si>
  <si>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</si>
  <si>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</si>
  <si>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</si>
  <si>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</si>
  <si>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</si>
  <si>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</si>
  <si>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</si>
  <si>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</si>
  <si>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</si>
  <si>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</si>
  <si>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</si>
  <si>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</si>
  <si>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</si>
  <si>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</si>
  <si>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</si>
  <si>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</si>
  <si>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</si>
  <si>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</si>
  <si>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</si>
  <si>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</si>
  <si>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</si>
  <si>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</si>
  <si>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</si>
  <si>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</si>
  <si>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</si>
  <si>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</si>
  <si>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</si>
  <si>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</si>
  <si>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</si>
  <si>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</si>
  <si>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</si>
  <si>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</si>
  <si>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</si>
  <si>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</si>
  <si>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</si>
  <si>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</si>
  <si>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</si>
  <si>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</si>
  <si>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</si>
  <si>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</si>
  <si>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</si>
  <si>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</si>
  <si>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</si>
  <si>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</si>
  <si>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</si>
  <si>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</si>
  <si>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</si>
  <si>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</si>
  <si>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</si>
  <si>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</si>
  <si>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</si>
  <si>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</si>
  <si>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</si>
  <si>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</si>
  <si>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</si>
  <si>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</si>
  <si>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</si>
  <si>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</si>
  <si>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</si>
  <si>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</si>
  <si>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</si>
  <si>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</si>
  <si>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</si>
  <si>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</si>
  <si>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</si>
  <si>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</si>
  <si>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</si>
  <si>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</si>
  <si>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</si>
  <si>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</si>
  <si>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</si>
  <si>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</si>
  <si>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</si>
  <si>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</si>
  <si>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</si>
  <si>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</si>
  <si>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</si>
  <si>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</si>
  <si>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</si>
  <si>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</si>
  <si>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</si>
  <si>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</si>
  <si>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</si>
  <si>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</si>
  <si>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</si>
  <si>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</si>
  <si>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</si>
  <si>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</si>
  <si>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</si>
  <si>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</si>
  <si>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</si>
  <si>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</si>
  <si>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</si>
  <si>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</si>
  <si>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</si>
  <si>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</si>
  <si>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</si>
  <si>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</si>
  <si>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</si>
  <si>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</si>
  <si>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</si>
  <si>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</si>
  <si>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</si>
  <si>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</si>
  <si>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</si>
  <si>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</si>
  <si>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</si>
  <si>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</si>
  <si>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</si>
  <si>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</si>
  <si>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</si>
  <si>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</si>
  <si>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</si>
  <si>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</si>
  <si>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</si>
  <si>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</si>
  <si>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</si>
  <si>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</si>
  <si>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</si>
  <si>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</si>
  <si>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</si>
  <si>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</si>
  <si>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</si>
  <si>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</si>
  <si>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</si>
  <si>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</si>
  <si>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</si>
  <si>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</si>
  <si>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</si>
  <si>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</si>
  <si>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</si>
  <si>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</si>
  <si>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</si>
  <si>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</si>
  <si>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</si>
  <si>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</si>
  <si>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</si>
  <si>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</si>
  <si>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</si>
  <si>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</si>
  <si>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</si>
  <si>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</si>
  <si>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</si>
  <si>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</si>
  <si>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</si>
  <si>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</si>
  <si>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</si>
  <si>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</si>
  <si>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</si>
  <si>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</si>
  <si>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</si>
  <si>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</si>
  <si>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</si>
  <si>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</si>
  <si>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</si>
  <si>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</si>
  <si>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</si>
  <si>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</si>
  <si>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</si>
  <si>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</si>
  <si>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</si>
  <si>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</si>
  <si>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</si>
  <si>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</si>
  <si>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</si>
  <si>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</si>
  <si>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</si>
  <si>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</si>
  <si>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</si>
  <si>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</si>
  <si>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</si>
  <si>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</si>
  <si>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</si>
  <si>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</si>
  <si>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</si>
  <si>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</si>
  <si>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</si>
  <si>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</si>
  <si>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</si>
  <si>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</si>
  <si>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</si>
  <si>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</si>
  <si>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</si>
  <si>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</si>
  <si>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</si>
  <si>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</si>
  <si>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</si>
  <si>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</si>
  <si>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</si>
  <si>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</si>
  <si>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</si>
  <si>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</si>
  <si>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</si>
  <si>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</si>
  <si>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</si>
  <si>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</si>
  <si>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</si>
  <si>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</si>
  <si>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</si>
  <si>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</si>
  <si>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</si>
  <si>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</si>
  <si>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</si>
  <si>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</si>
  <si>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</si>
  <si>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</si>
  <si>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</si>
  <si>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</si>
  <si>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</si>
  <si>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</si>
  <si>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</si>
  <si>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</si>
  <si>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</si>
  <si>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</si>
  <si>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</si>
  <si>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</si>
  <si>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</si>
  <si>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</si>
  <si>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</si>
  <si>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</si>
  <si>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</si>
  <si>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</si>
  <si>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</si>
  <si>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</si>
  <si>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</si>
  <si>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</si>
  <si>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</si>
  <si>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</si>
  <si>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</si>
  <si>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</si>
  <si>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</si>
  <si>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</si>
  <si>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</si>
  <si>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</si>
  <si>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</si>
  <si>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</si>
  <si>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</si>
  <si>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</si>
  <si>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</si>
  <si>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</si>
  <si>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</si>
  <si>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</si>
  <si>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</si>
  <si>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</si>
  <si>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</si>
  <si>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</si>
  <si>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</si>
  <si>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</si>
  <si>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</si>
  <si>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</si>
  <si>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</si>
  <si>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</si>
  <si>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</si>
  <si>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</si>
  <si>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</si>
  <si>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</si>
  <si>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</si>
  <si>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</si>
  <si>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</si>
  <si>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</si>
  <si>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</si>
  <si>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</si>
  <si>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</si>
  <si>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</si>
  <si>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</si>
  <si>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</si>
  <si>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</si>
  <si>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</si>
  <si>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</si>
  <si>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</si>
  <si>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</si>
  <si>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</si>
  <si>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</si>
  <si>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</si>
  <si>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</si>
  <si>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</si>
  <si>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</si>
  <si>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</si>
  <si>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</si>
  <si>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</si>
  <si>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</si>
  <si>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</si>
  <si>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</si>
  <si>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</si>
  <si>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</si>
  <si>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</si>
  <si>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</si>
  <si>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</si>
  <si>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</si>
  <si>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</si>
  <si>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</si>
  <si>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</si>
  <si>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</si>
  <si>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</si>
  <si>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</si>
  <si>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</si>
  <si>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</si>
  <si>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</si>
  <si>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</si>
  <si>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</si>
  <si>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</si>
  <si>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</si>
  <si>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</si>
  <si>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</si>
  <si>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</si>
  <si>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</si>
  <si>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</si>
  <si>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</si>
  <si>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</si>
  <si>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</si>
  <si>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</si>
  <si>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</si>
  <si>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</si>
  <si>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</si>
  <si>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</si>
  <si>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</si>
  <si>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</si>
  <si>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</si>
  <si>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</si>
  <si>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</si>
  <si>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</si>
  <si>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</si>
  <si>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</si>
  <si>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</si>
  <si>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</si>
  <si>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</si>
  <si>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</si>
  <si>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</si>
  <si>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</si>
  <si>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</si>
  <si>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</si>
  <si>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</si>
  <si>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</si>
  <si>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</si>
  <si>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</si>
  <si>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</si>
  <si>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</si>
  <si>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</si>
  <si>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</si>
  <si>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</si>
  <si>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</si>
  <si>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</si>
  <si>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</si>
  <si>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</si>
  <si>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</si>
  <si>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</si>
  <si>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</si>
  <si>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</si>
  <si>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</si>
  <si>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</si>
  <si>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</si>
  <si>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</si>
  <si>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</si>
  <si>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</si>
  <si>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</si>
  <si>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</si>
  <si>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</si>
  <si>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</si>
  <si>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</si>
  <si>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</si>
  <si>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</si>
  <si>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</si>
  <si>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</si>
  <si>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</si>
  <si>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</si>
  <si>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</si>
  <si>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</si>
  <si>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</si>
  <si>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</si>
  <si>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</si>
  <si>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</si>
  <si>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</si>
  <si>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</si>
  <si>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</si>
  <si>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</si>
  <si>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</si>
  <si>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</si>
  <si>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</si>
  <si>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</si>
  <si>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</si>
  <si>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</si>
  <si>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</si>
  <si>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</si>
  <si>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</si>
  <si>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</si>
  <si>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</si>
  <si>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</si>
  <si>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</si>
  <si>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</si>
  <si>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</si>
  <si>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</si>
  <si>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</si>
  <si>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</si>
  <si>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</si>
  <si>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</si>
  <si>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</si>
  <si>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</si>
  <si>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</si>
  <si>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</si>
  <si>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</si>
  <si>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</si>
  <si>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</si>
  <si>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</si>
  <si>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</si>
  <si>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</si>
  <si>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</si>
  <si>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</si>
  <si>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</si>
  <si>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</si>
  <si>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</si>
  <si>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</si>
  <si>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</si>
  <si>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</si>
  <si>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</si>
  <si>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</si>
  <si>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</si>
  <si>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</si>
  <si>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</si>
  <si>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</si>
  <si>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</si>
  <si>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</si>
  <si>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</si>
  <si>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</si>
  <si>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</si>
  <si>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</si>
  <si>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</si>
  <si>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</si>
  <si>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</si>
  <si>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</si>
  <si>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</si>
  <si>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</si>
  <si>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</si>
  <si>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</si>
  <si>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</si>
  <si>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</si>
  <si>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</si>
  <si>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</si>
  <si>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</si>
  <si>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</si>
  <si>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</si>
  <si>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</si>
  <si>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</si>
  <si>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</si>
  <si>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</si>
  <si>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</si>
  <si>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</si>
  <si>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</si>
  <si>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</si>
  <si>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</si>
  <si>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</si>
  <si>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</si>
  <si>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</si>
  <si>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</si>
  <si>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</si>
  <si>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</si>
  <si>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</si>
  <si>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</si>
  <si>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</si>
  <si>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</si>
  <si>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</si>
  <si>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</si>
  <si>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</si>
  <si>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</si>
  <si>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</si>
  <si>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</si>
  <si>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</si>
  <si>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</si>
  <si>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</si>
  <si>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</si>
  <si>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</si>
  <si>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</si>
  <si>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</si>
  <si>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</si>
  <si>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</si>
  <si>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</si>
  <si>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</si>
  <si>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</si>
  <si>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</si>
  <si>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</si>
  <si>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</si>
  <si>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</si>
  <si>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</si>
  <si>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</si>
  <si>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</si>
  <si>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</si>
  <si>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</si>
  <si>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</si>
  <si>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</si>
  <si>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</si>
  <si>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</si>
  <si>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</si>
  <si>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</si>
  <si>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</si>
  <si>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</si>
  <si>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</si>
  <si>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</si>
  <si>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</si>
  <si>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</si>
  <si>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</si>
  <si>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</si>
  <si>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</si>
  <si>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</si>
  <si>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</si>
  <si>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</si>
  <si>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</si>
  <si>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</si>
  <si>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</si>
  <si>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</si>
  <si>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</si>
  <si>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</si>
  <si>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</si>
  <si>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</si>
  <si>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</si>
  <si>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</si>
  <si>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</si>
  <si>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</si>
  <si>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</si>
  <si>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</si>
  <si>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</si>
  <si>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</si>
  <si>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</si>
  <si>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</si>
  <si>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</si>
  <si>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</si>
  <si>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</si>
  <si>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</si>
  <si>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</si>
  <si>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</si>
  <si>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</si>
  <si>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</si>
  <si>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</si>
  <si>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</si>
  <si>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</si>
  <si>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</si>
  <si>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</si>
  <si>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</si>
  <si>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</si>
  <si>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</si>
  <si>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</si>
  <si>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</si>
  <si>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</si>
  <si>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</si>
  <si>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</si>
  <si>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</si>
  <si>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</si>
  <si>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</si>
  <si>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</si>
  <si>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</si>
  <si>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</si>
  <si>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</si>
  <si>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</si>
  <si>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</si>
  <si>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</si>
  <si>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</si>
  <si>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</si>
  <si>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</si>
  <si>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</si>
  <si>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</si>
  <si>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</si>
  <si>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</si>
  <si>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</si>
  <si>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</si>
  <si>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</si>
  <si>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</si>
  <si>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</si>
  <si>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</si>
  <si>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</si>
  <si>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</si>
  <si>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</si>
  <si>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</si>
  <si>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</si>
  <si>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</si>
  <si>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</si>
  <si>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</si>
  <si>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</si>
  <si>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</si>
  <si>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</si>
  <si>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</si>
  <si>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</si>
  <si>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</si>
  <si>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</si>
  <si>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</si>
  <si>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</si>
  <si>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</si>
  <si>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</si>
  <si>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</si>
  <si>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</si>
  <si>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</si>
  <si>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</si>
  <si>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</si>
  <si>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</si>
  <si>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</si>
  <si>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</si>
  <si>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</si>
  <si>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</si>
  <si>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</si>
  <si>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</si>
  <si>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</si>
  <si>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</si>
  <si>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</si>
  <si>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</si>
  <si>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</si>
  <si>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</si>
  <si>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</si>
  <si>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</si>
  <si>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</si>
  <si>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</si>
  <si>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</si>
  <si>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</si>
  <si>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</si>
  <si>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</si>
  <si>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</si>
  <si>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</si>
  <si>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</si>
  <si>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</si>
  <si>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</si>
  <si>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</si>
  <si>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</si>
  <si>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</si>
  <si>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</si>
  <si>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</si>
  <si>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</si>
  <si>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</si>
  <si>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</si>
  <si>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</si>
  <si>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</si>
  <si>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</si>
  <si>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</si>
  <si>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</si>
  <si>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</si>
  <si>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</si>
  <si>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</si>
  <si>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</si>
  <si>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</si>
  <si>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</si>
  <si>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</si>
  <si>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</si>
  <si>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</si>
  <si>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</si>
  <si>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</si>
  <si>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</si>
  <si>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</si>
  <si>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</si>
  <si>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</si>
  <si>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</si>
  <si>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</si>
  <si>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</si>
  <si>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</si>
  <si>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</si>
  <si>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</si>
  <si>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</si>
  <si>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</si>
  <si>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</si>
  <si>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</si>
  <si>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</si>
  <si>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</si>
  <si>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</si>
  <si>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</si>
  <si>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</si>
  <si>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</si>
  <si>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</si>
  <si>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</si>
  <si>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</si>
  <si>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</si>
  <si>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</si>
  <si>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</si>
  <si>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</si>
  <si>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</si>
  <si>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</si>
  <si>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</si>
  <si>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</si>
  <si>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</si>
  <si>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</si>
  <si>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</si>
  <si>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</si>
  <si>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</si>
  <si>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</si>
  <si>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</si>
  <si>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</si>
  <si>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</si>
  <si>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</si>
  <si>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</si>
  <si>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</si>
  <si>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</si>
  <si>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</si>
  <si>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</si>
  <si>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</si>
  <si>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</si>
  <si>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</si>
  <si>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</si>
  <si>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</si>
  <si>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</si>
  <si>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</si>
  <si>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</si>
  <si>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</si>
  <si>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</si>
  <si>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</si>
  <si>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</si>
  <si>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</si>
  <si>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</si>
  <si>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</si>
  <si>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</si>
  <si>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</si>
  <si>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</si>
  <si>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</si>
  <si>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</si>
  <si>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</si>
  <si>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</si>
  <si>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</si>
  <si>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</si>
  <si>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</si>
  <si>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</si>
  <si>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</si>
  <si>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</si>
  <si>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</si>
  <si>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</si>
  <si>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</si>
  <si>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</si>
  <si>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</si>
  <si>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</si>
  <si>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</si>
  <si>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</si>
  <si>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</si>
  <si>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</si>
  <si>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</si>
  <si>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</si>
  <si>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</si>
  <si>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</si>
  <si>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</si>
  <si>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</si>
  <si>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</si>
  <si>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</si>
  <si>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</si>
  <si>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</si>
  <si>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</si>
  <si>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</si>
  <si>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</si>
  <si>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</si>
  <si>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</si>
  <si>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</si>
  <si>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</si>
  <si>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</si>
  <si>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</si>
  <si>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</si>
  <si>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</si>
  <si>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</si>
  <si>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</si>
  <si>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</si>
  <si>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</si>
  <si>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</si>
  <si>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</si>
  <si>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</si>
  <si>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</si>
  <si>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</si>
  <si>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</si>
  <si>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</si>
  <si>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</si>
  <si>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</si>
  <si>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</si>
  <si>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</si>
  <si>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</si>
  <si>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</si>
  <si>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</si>
  <si>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</si>
  <si>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</si>
  <si>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</si>
  <si>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</si>
  <si>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</si>
  <si>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</si>
  <si>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</si>
  <si>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</si>
  <si>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</si>
  <si>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</si>
  <si>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</si>
  <si>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</si>
  <si>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</si>
  <si>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</si>
  <si>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</si>
  <si>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</si>
  <si>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</si>
  <si>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</si>
  <si>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</si>
  <si>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</si>
  <si>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</si>
  <si>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</si>
  <si>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</si>
  <si>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</si>
  <si>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</si>
  <si>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</si>
  <si>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</si>
  <si>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</si>
  <si>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</si>
  <si>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</si>
  <si>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</si>
  <si>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</si>
  <si>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</si>
  <si>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</si>
  <si>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</si>
  <si>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</si>
  <si>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</si>
  <si>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</si>
  <si>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</si>
  <si>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</si>
  <si>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</si>
  <si>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</si>
  <si>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</si>
  <si>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</si>
  <si>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</si>
  <si>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</si>
  <si>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</si>
  <si>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</si>
  <si>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</si>
  <si>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</si>
  <si>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</si>
  <si>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</si>
  <si>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</si>
  <si>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</si>
  <si>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</si>
  <si>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</si>
  <si>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</si>
  <si>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</si>
  <si>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</si>
  <si>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</si>
  <si>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</si>
  <si>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</si>
  <si>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</si>
  <si>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</si>
  <si>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</si>
  <si>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</si>
  <si>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</si>
  <si>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</si>
  <si>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</si>
  <si>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</si>
  <si>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</si>
  <si>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</si>
  <si>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</si>
  <si>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</si>
  <si>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</si>
  <si>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</si>
  <si>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</si>
  <si>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</si>
  <si>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</si>
  <si>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</si>
  <si>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</si>
  <si>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</si>
  <si>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</si>
  <si>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</si>
  <si>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</si>
  <si>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</si>
  <si>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</si>
  <si>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</si>
  <si>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</si>
  <si>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</si>
  <si>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</si>
  <si>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</si>
  <si>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</si>
  <si>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</si>
  <si>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</si>
  <si>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</si>
  <si>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</si>
  <si>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</si>
  <si>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</si>
  <si>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</si>
  <si>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</si>
  <si>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</si>
  <si>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</si>
  <si>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</si>
  <si>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</si>
  <si>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</si>
  <si>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</si>
  <si>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</si>
  <si>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</si>
  <si>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</si>
  <si>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</si>
  <si>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</si>
  <si>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</si>
  <si>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</si>
  <si>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</si>
  <si>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</si>
  <si>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</si>
  <si>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</si>
  <si>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</si>
  <si>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</si>
  <si>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</si>
  <si>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</si>
  <si>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</si>
  <si>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</si>
  <si>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</si>
  <si>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</si>
  <si>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</si>
  <si>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</si>
  <si>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</si>
  <si>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</si>
  <si>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</si>
  <si>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</si>
  <si>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</si>
  <si>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</si>
  <si>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</si>
  <si>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</si>
  <si>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</si>
  <si>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</si>
  <si>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</si>
  <si>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</si>
  <si>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</si>
  <si>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</si>
  <si>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</si>
  <si>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</si>
  <si>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</si>
  <si>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</si>
  <si>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</si>
  <si>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</si>
  <si>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</si>
  <si>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</si>
  <si>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</si>
  <si>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</si>
  <si>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</si>
  <si>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</si>
  <si>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</si>
  <si>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</si>
  <si>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</si>
  <si>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</si>
  <si>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</si>
  <si>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</si>
  <si>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</si>
  <si>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</si>
  <si>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</si>
  <si>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</si>
  <si>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</si>
  <si>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</si>
  <si>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</si>
  <si>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</si>
  <si>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</si>
  <si>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</si>
  <si>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</si>
  <si>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</si>
  <si>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</si>
  <si>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</si>
  <si>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</si>
  <si>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</si>
  <si>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</si>
  <si>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</si>
  <si>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</si>
  <si>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</si>
  <si>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</si>
  <si>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</si>
  <si>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</si>
  <si>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</si>
  <si>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</si>
  <si>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</si>
  <si>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</si>
  <si>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</si>
  <si>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</si>
  <si>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</si>
  <si>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</si>
  <si>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</si>
  <si>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</si>
  <si>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</si>
  <si>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</si>
  <si>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</si>
  <si>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</si>
  <si>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</si>
  <si>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</si>
  <si>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</si>
  <si>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</si>
  <si>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</si>
  <si>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</si>
  <si>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</si>
  <si>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</si>
  <si>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</si>
  <si>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</si>
  <si>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</si>
  <si>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</si>
  <si>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</si>
  <si>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</si>
  <si>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</si>
  <si>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</si>
  <si>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</si>
  <si>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</si>
  <si>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</si>
  <si>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</si>
  <si>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</si>
  <si>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</si>
  <si>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</si>
  <si>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</si>
  <si>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</si>
  <si>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</si>
  <si>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</si>
  <si>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</si>
  <si>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</si>
  <si>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</si>
  <si>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</si>
  <si>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</si>
  <si>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</si>
  <si>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</si>
  <si>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</si>
  <si>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</si>
  <si>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</si>
  <si>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</si>
  <si>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</si>
  <si>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</si>
  <si>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</si>
  <si>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</si>
  <si>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</si>
  <si>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</si>
  <si>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</si>
  <si>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</si>
  <si>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</si>
  <si>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</si>
  <si>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</si>
  <si>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</si>
  <si>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</si>
  <si>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</si>
  <si>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</si>
  <si>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</si>
  <si>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</si>
  <si>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</si>
  <si>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</si>
  <si>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</si>
  <si>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</si>
  <si>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</si>
  <si>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</si>
  <si>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</si>
  <si>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</si>
  <si>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</si>
  <si>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</si>
  <si>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</si>
  <si>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</si>
  <si>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</si>
  <si>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</si>
  <si>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</si>
  <si>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</si>
  <si>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</si>
  <si>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</si>
  <si>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</si>
  <si>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</si>
  <si>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</si>
  <si>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</si>
  <si>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</si>
  <si>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</si>
  <si>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</si>
  <si>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</si>
  <si>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</si>
  <si>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</si>
  <si>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</si>
  <si>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</si>
  <si>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</si>
  <si>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</si>
  <si>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</si>
  <si>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</si>
  <si>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</si>
  <si>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</si>
  <si>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</si>
  <si>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</si>
  <si>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</si>
  <si>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</si>
  <si>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</si>
  <si>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</si>
  <si>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</si>
  <si>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</si>
  <si>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</si>
  <si>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</si>
  <si>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</si>
  <si>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</si>
  <si>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</si>
  <si>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</si>
  <si>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</si>
  <si>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</si>
  <si>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</si>
  <si>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</si>
  <si>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</si>
  <si>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</si>
  <si>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</si>
  <si>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</si>
  <si>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</si>
  <si>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</si>
  <si>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</si>
  <si>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</si>
  <si>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</si>
  <si>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</si>
  <si>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</si>
  <si>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</si>
  <si>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</si>
  <si>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</si>
  <si>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</si>
  <si>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</si>
  <si>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</si>
  <si>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</si>
  <si>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</si>
  <si>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</si>
  <si>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</si>
  <si>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</si>
  <si>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</si>
  <si>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</si>
  <si>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</si>
  <si>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</si>
  <si>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</si>
  <si>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</si>
  <si>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</si>
  <si>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</si>
  <si>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</si>
  <si>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</si>
  <si>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</si>
  <si>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</si>
  <si>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</si>
  <si>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</si>
  <si>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</si>
  <si>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</si>
  <si>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</si>
  <si>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</si>
  <si>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</si>
  <si>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</si>
  <si>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</si>
  <si>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</si>
  <si>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</si>
  <si>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</si>
  <si>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</si>
  <si>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</si>
  <si>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</si>
  <si>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</si>
  <si>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</si>
  <si>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</si>
  <si>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</si>
  <si>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</si>
  <si>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</si>
  <si>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</si>
  <si>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</si>
  <si>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</si>
  <si>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</si>
  <si>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</si>
  <si>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</si>
  <si>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</si>
  <si>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</si>
  <si>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</si>
  <si>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</si>
  <si>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</si>
  <si>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</si>
  <si>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</si>
  <si>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</si>
  <si>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</si>
  <si>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</si>
  <si>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</si>
  <si>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</si>
  <si>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</si>
  <si>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</si>
  <si>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</si>
  <si>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</si>
  <si>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</si>
  <si>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</si>
  <si>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</si>
  <si>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</si>
  <si>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</si>
  <si>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</si>
  <si>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</si>
  <si>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</si>
  <si>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</si>
  <si>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</si>
  <si>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</si>
  <si>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</si>
  <si>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</si>
  <si>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</si>
  <si>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</si>
  <si>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</si>
  <si>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</si>
  <si>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</si>
  <si>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</si>
  <si>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</si>
  <si>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</si>
  <si>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</si>
  <si>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</si>
  <si>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</si>
  <si>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</si>
  <si>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</si>
  <si>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</si>
  <si>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</si>
  <si>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</si>
  <si>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</si>
  <si>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</si>
  <si>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</si>
  <si>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</si>
  <si>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</si>
  <si>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</si>
  <si>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</si>
  <si>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</si>
  <si>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</si>
  <si>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</si>
  <si>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</si>
  <si>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</si>
  <si>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</si>
  <si>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</si>
  <si>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</si>
  <si>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</si>
  <si>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</si>
  <si>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</si>
  <si>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</si>
  <si>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</si>
  <si>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</si>
  <si>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</si>
  <si>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</si>
  <si>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</si>
  <si>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</si>
  <si>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</si>
  <si>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</si>
  <si>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</si>
  <si>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</si>
  <si>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</si>
  <si>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</si>
  <si>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</si>
  <si>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</si>
  <si>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</si>
  <si>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</si>
  <si>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</si>
  <si>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</si>
  <si>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</si>
  <si>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</si>
  <si>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</si>
  <si>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</si>
  <si>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</si>
  <si>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</si>
  <si>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</si>
  <si>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</si>
  <si>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</si>
  <si>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</si>
  <si>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</si>
  <si>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</si>
  <si>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</si>
  <si>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</si>
  <si>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</si>
  <si>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</si>
  <si>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</si>
  <si>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</si>
  <si>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</si>
  <si>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</si>
  <si>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</si>
  <si>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</si>
  <si>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</si>
  <si>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</si>
  <si>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</si>
  <si>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</si>
  <si>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</si>
  <si>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</si>
  <si>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</si>
  <si>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</si>
  <si>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</si>
  <si>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</si>
  <si>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</si>
  <si>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</si>
  <si>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</si>
  <si>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</si>
  <si>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</si>
  <si>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</si>
  <si>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</si>
  <si>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</si>
  <si>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</si>
  <si>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</si>
  <si>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</si>
  <si>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</si>
  <si>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</si>
  <si>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</si>
  <si>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</si>
  <si>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</si>
  <si>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</si>
  <si>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</si>
  <si>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</si>
  <si>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</si>
  <si>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</si>
  <si>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</si>
  <si>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</si>
  <si>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</si>
  <si>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</si>
  <si>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</si>
  <si>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</si>
  <si>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</si>
  <si>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</si>
  <si>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</si>
  <si>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</si>
  <si>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</si>
  <si>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</si>
  <si>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</si>
  <si>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</si>
  <si>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</si>
  <si>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</si>
  <si>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</si>
  <si>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</si>
  <si>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</si>
  <si>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</si>
  <si>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</si>
  <si>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</si>
  <si>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</si>
  <si>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</si>
  <si>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</si>
  <si>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</si>
  <si>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</si>
  <si>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</si>
  <si>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</si>
  <si>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</si>
  <si>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</si>
  <si>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</si>
  <si>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</si>
  <si>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</si>
  <si>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</si>
  <si>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</si>
  <si>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</si>
  <si>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</si>
  <si>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</si>
  <si>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</si>
  <si>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</si>
  <si>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</si>
  <si>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</si>
  <si>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</si>
  <si>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</si>
  <si>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</si>
  <si>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</si>
  <si>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</si>
  <si>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</si>
  <si>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</si>
  <si>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</si>
  <si>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</si>
  <si>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</si>
  <si>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</si>
  <si>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</si>
  <si>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</si>
  <si>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</si>
  <si>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</si>
  <si>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</si>
  <si>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</si>
  <si>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</si>
  <si>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</si>
  <si>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</si>
  <si>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</si>
  <si>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</si>
  <si>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</si>
  <si>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</si>
  <si>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</si>
  <si>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</si>
  <si>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</si>
  <si>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</si>
  <si>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</si>
  <si>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</si>
  <si>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</si>
  <si>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</si>
  <si>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</si>
  <si>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</si>
  <si>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</si>
  <si>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</si>
  <si>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</si>
  <si>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</si>
  <si>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</si>
  <si>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</si>
  <si>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</si>
  <si>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</si>
  <si>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</si>
  <si>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</si>
  <si>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</si>
  <si>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</si>
  <si>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</si>
  <si>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</si>
  <si>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</si>
  <si>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</si>
  <si>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</si>
  <si>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</si>
  <si>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</si>
  <si>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</si>
  <si>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</si>
  <si>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</si>
  <si>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</si>
  <si>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</si>
  <si>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</si>
  <si>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</si>
  <si>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</si>
  <si>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</si>
  <si>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</si>
  <si>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</si>
  <si>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</si>
  <si>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</si>
  <si>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</si>
  <si>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</si>
  <si>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</si>
  <si>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</si>
  <si>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</si>
  <si>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</si>
  <si>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</si>
  <si>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</si>
  <si>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</si>
  <si>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</si>
  <si>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</si>
  <si>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</si>
  <si>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</si>
  <si>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</si>
  <si>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</si>
  <si>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</si>
  <si>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</si>
  <si>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</si>
  <si>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</si>
  <si>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</si>
  <si>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</si>
  <si>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</si>
  <si>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</si>
  <si>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</si>
  <si>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</si>
  <si>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</si>
  <si>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</si>
  <si>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</si>
  <si>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</si>
  <si>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</si>
  <si>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</si>
  <si>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</si>
  <si>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</si>
  <si>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</si>
  <si>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</si>
  <si>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</si>
  <si>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</si>
  <si>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</si>
  <si>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</si>
  <si>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</si>
  <si>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</si>
  <si>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</si>
  <si>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</si>
  <si>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</si>
  <si>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</si>
  <si>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</si>
  <si>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</si>
  <si>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</si>
  <si>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</si>
  <si>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</si>
  <si>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</si>
  <si>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</si>
  <si>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</si>
  <si>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</si>
  <si>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</si>
  <si>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</si>
  <si>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</si>
  <si>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</si>
  <si>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</si>
  <si>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</si>
  <si>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</si>
  <si>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</si>
  <si>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</si>
  <si>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</si>
  <si>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</si>
  <si>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</si>
  <si>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</si>
  <si>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</si>
  <si>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</si>
  <si>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</si>
  <si>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</si>
  <si>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</si>
  <si>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</si>
  <si>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</si>
  <si>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</si>
  <si>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</si>
  <si>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</si>
  <si>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</si>
  <si>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</si>
  <si>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</si>
  <si>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</si>
  <si>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</si>
  <si>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</si>
  <si>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</si>
  <si>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</si>
  <si>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</si>
  <si>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</si>
  <si>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</si>
  <si>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</si>
  <si>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</si>
  <si>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</si>
  <si>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</si>
  <si>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</si>
  <si>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</si>
  <si>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</si>
  <si>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</si>
  <si>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</si>
  <si>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</si>
  <si>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</si>
  <si>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</si>
  <si>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</si>
  <si>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</si>
  <si>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</si>
  <si>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</si>
  <si>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</si>
  <si>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</si>
  <si>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</si>
  <si>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</si>
  <si>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</si>
  <si>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</si>
  <si>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</si>
  <si>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</si>
  <si>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</si>
  <si>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</si>
  <si>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</si>
  <si>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</si>
  <si>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</si>
  <si>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</si>
  <si>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</si>
  <si>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</si>
  <si>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</si>
  <si>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</si>
  <si>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</si>
  <si>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</si>
  <si>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</si>
  <si>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</si>
  <si>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</si>
  <si>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</si>
  <si>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</si>
  <si>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</si>
  <si>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</si>
  <si>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</si>
  <si>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</si>
  <si>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</si>
  <si>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</si>
  <si>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</si>
  <si>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</si>
  <si>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</si>
  <si>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</si>
  <si>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</si>
  <si>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</si>
  <si>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</si>
  <si>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</si>
  <si>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</si>
  <si>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</si>
  <si>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</si>
  <si>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</si>
  <si>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</si>
  <si>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</si>
  <si>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</si>
  <si>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</si>
  <si>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</si>
  <si>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</si>
  <si>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</si>
  <si>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</si>
  <si>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</si>
  <si>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</si>
  <si>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</si>
  <si>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</si>
  <si>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</si>
  <si>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</si>
  <si>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</si>
  <si>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</si>
  <si>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</si>
  <si>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</si>
  <si>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</si>
  <si>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</si>
  <si>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</si>
  <si>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</si>
  <si>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</si>
  <si>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</si>
  <si>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</si>
  <si>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</si>
  <si>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</si>
  <si>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</si>
  <si>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</si>
  <si>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</si>
  <si>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</si>
  <si>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</si>
  <si>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</si>
  <si>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</si>
  <si>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</si>
  <si>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</si>
  <si>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</si>
  <si>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</si>
  <si>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</si>
  <si>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</si>
  <si>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</si>
  <si>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</si>
  <si>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</si>
  <si>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</si>
  <si>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</si>
  <si>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</si>
  <si>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</si>
  <si>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</si>
  <si>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</si>
  <si>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</si>
  <si>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</si>
  <si>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</si>
  <si>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</si>
  <si>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</si>
  <si>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</si>
  <si>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</si>
  <si>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</si>
  <si>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</si>
  <si>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</si>
  <si>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</si>
  <si>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</si>
  <si>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</si>
  <si>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</si>
  <si>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</si>
  <si>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</si>
  <si>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</si>
  <si>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</si>
  <si>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</si>
  <si>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</si>
  <si>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</si>
  <si>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</si>
  <si>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</si>
  <si>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</si>
  <si>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</si>
  <si>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</si>
  <si>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</si>
  <si>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</si>
  <si>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</si>
  <si>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</si>
  <si>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</si>
  <si>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</si>
  <si>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</si>
  <si>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</si>
  <si>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</si>
  <si>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</si>
  <si>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</si>
  <si>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</si>
  <si>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</si>
  <si>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</si>
  <si>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</si>
  <si>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</si>
  <si>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</si>
  <si>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</si>
  <si>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</si>
  <si>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</si>
  <si>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</si>
  <si>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</si>
  <si>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</si>
  <si>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</si>
  <si>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</si>
  <si>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</si>
  <si>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</si>
  <si>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</si>
  <si>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</si>
  <si>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</si>
  <si>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</si>
  <si>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</si>
  <si>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</si>
  <si>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</si>
  <si>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</si>
  <si>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</si>
  <si>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</si>
  <si>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</si>
  <si>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</si>
  <si>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</si>
  <si>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</si>
  <si>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</si>
  <si>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</si>
  <si>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</si>
  <si>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</si>
  <si>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</si>
  <si>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</si>
  <si>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</si>
  <si>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</si>
  <si>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</si>
  <si>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</si>
  <si>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</si>
  <si>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</si>
  <si>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</si>
  <si>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</si>
  <si>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</si>
  <si>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</si>
  <si>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</si>
  <si>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</si>
  <si>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</si>
  <si>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</si>
  <si>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</si>
  <si>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</si>
  <si>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</si>
  <si>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</si>
  <si>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</si>
  <si>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</si>
  <si>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</si>
  <si>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</si>
  <si>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</si>
  <si>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</si>
  <si>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</si>
  <si>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</si>
  <si>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</si>
  <si>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</si>
  <si>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</si>
  <si>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</si>
  <si>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</si>
  <si>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</si>
  <si>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</si>
  <si>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</si>
  <si>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</si>
  <si>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</si>
  <si>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</si>
  <si>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</si>
  <si>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</si>
  <si>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</si>
  <si>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</si>
  <si>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</si>
  <si>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</si>
  <si>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</si>
  <si>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</si>
  <si>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</si>
  <si>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</si>
  <si>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</si>
  <si>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</si>
  <si>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</si>
  <si>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</si>
  <si>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</si>
  <si>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</si>
  <si>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</si>
  <si>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</si>
  <si>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</si>
  <si>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</si>
  <si>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</si>
  <si>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</si>
  <si>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</si>
  <si>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</si>
  <si>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</si>
  <si>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</si>
  <si>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</si>
  <si>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</si>
  <si>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</si>
  <si>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</si>
  <si>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</si>
  <si>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</si>
  <si>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</si>
  <si>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</si>
  <si>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</si>
  <si>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</si>
  <si>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</si>
  <si>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</si>
  <si>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</si>
  <si>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</si>
  <si>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</si>
  <si>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</si>
  <si>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</si>
  <si>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</si>
  <si>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</si>
  <si>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</si>
  <si>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</si>
  <si>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</si>
  <si>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</si>
  <si>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</si>
  <si>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</si>
  <si>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</si>
  <si>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</si>
  <si>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</si>
  <si>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</si>
  <si>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</si>
  <si>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</si>
  <si>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</si>
  <si>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</si>
  <si>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</si>
  <si>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</si>
  <si>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</si>
  <si>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</si>
  <si>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</si>
  <si>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</si>
  <si>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</si>
  <si>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</si>
  <si>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</si>
  <si>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</si>
  <si>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</si>
  <si>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</si>
  <si>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</si>
  <si>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</si>
  <si>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</si>
  <si>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</si>
  <si>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</si>
  <si>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</si>
  <si>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</si>
  <si>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</si>
  <si>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</si>
  <si>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</si>
  <si>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</si>
  <si>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</si>
  <si>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</si>
  <si>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</si>
  <si>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</si>
  <si>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</si>
  <si>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</si>
  <si>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</si>
  <si>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</si>
  <si>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</si>
  <si>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</si>
  <si>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</si>
  <si>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</si>
  <si>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</si>
  <si>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</si>
  <si>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</si>
  <si>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</si>
  <si>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</si>
  <si>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</si>
  <si>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</si>
  <si>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</si>
  <si>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</si>
  <si>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</si>
  <si>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</si>
  <si>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</si>
  <si>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</si>
  <si>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</si>
  <si>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</si>
  <si>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</si>
  <si>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</si>
  <si>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</si>
  <si>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</si>
  <si>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</si>
  <si>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</si>
  <si>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</si>
  <si>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</si>
  <si>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</si>
  <si>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</si>
  <si>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</si>
  <si>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</si>
  <si>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</si>
  <si>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</si>
  <si>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</si>
  <si>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</si>
  <si>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</si>
  <si>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</si>
  <si>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</si>
  <si>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</si>
  <si>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</si>
  <si>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</si>
  <si>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</si>
  <si>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</si>
  <si>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</si>
  <si>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</si>
  <si>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</si>
  <si>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</si>
  <si>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</si>
  <si>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</si>
  <si>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</si>
  <si>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</si>
  <si>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</si>
  <si>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</si>
  <si>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</si>
  <si>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</si>
  <si>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</si>
  <si>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</si>
  <si>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</si>
  <si>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</si>
  <si>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</si>
  <si>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</si>
  <si>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</si>
  <si>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</si>
  <si>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</si>
  <si>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</si>
  <si>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</si>
  <si>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</si>
  <si>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</si>
  <si>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</si>
  <si>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</si>
  <si>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</si>
  <si>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</si>
  <si>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</si>
  <si>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</si>
  <si>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</si>
  <si>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</si>
  <si>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</si>
  <si>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</si>
  <si>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</si>
  <si>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</si>
  <si>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</si>
  <si>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</si>
  <si>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</si>
  <si>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</si>
  <si>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</si>
  <si>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</si>
  <si>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</si>
  <si>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</si>
  <si>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</si>
  <si>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</si>
  <si>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</si>
  <si>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</si>
  <si>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</si>
  <si>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</si>
  <si>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</si>
  <si>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</si>
  <si>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</si>
  <si>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</si>
  <si>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</si>
  <si>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</si>
  <si>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</si>
  <si>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</si>
  <si>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</si>
  <si>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</si>
  <si>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</si>
  <si>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</si>
  <si>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</si>
  <si>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</si>
  <si>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</si>
  <si>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</si>
  <si>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</si>
  <si>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</si>
  <si>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</si>
  <si>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</si>
  <si>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</si>
  <si>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</si>
  <si>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</si>
  <si>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</si>
  <si>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</si>
  <si>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</si>
  <si>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</si>
  <si>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</si>
  <si>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</si>
  <si>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</si>
  <si>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</si>
  <si>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</si>
  <si>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</si>
  <si>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</si>
  <si>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</si>
  <si>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</si>
  <si>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</si>
  <si>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</si>
  <si>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</si>
  <si>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</si>
  <si>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</si>
  <si>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</si>
  <si>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</si>
  <si>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</si>
  <si>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</si>
  <si>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</si>
  <si>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</si>
  <si>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</si>
  <si>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</si>
  <si>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</si>
  <si>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</si>
  <si>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</si>
  <si>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</si>
  <si>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</si>
  <si>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</si>
  <si>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</si>
  <si>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</si>
  <si>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</si>
  <si>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</si>
  <si>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</si>
  <si>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</si>
  <si>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</si>
  <si>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</si>
  <si>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</si>
  <si>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</si>
  <si>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</si>
  <si>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</si>
  <si>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</si>
  <si>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</si>
  <si>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</si>
  <si>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</si>
  <si>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</si>
  <si>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</si>
  <si>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</si>
  <si>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</si>
  <si>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</si>
  <si>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</si>
  <si>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</si>
  <si>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</si>
  <si>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</si>
  <si>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</si>
  <si>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</si>
  <si>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</si>
  <si>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</si>
  <si>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</si>
  <si>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</si>
  <si>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</si>
  <si>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</si>
  <si>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</si>
  <si>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</si>
  <si>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</si>
  <si>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</si>
  <si>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</si>
  <si>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</si>
  <si>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</si>
  <si>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</si>
  <si>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</si>
  <si>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</si>
  <si>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</si>
  <si>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</si>
  <si>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</si>
  <si>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</si>
  <si>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</si>
  <si>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</si>
  <si>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</si>
  <si>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</si>
  <si>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</si>
  <si>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</si>
  <si>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</si>
  <si>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</si>
  <si>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</si>
  <si>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</si>
  <si>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</si>
  <si>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</si>
  <si>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</si>
  <si>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</si>
  <si>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</si>
  <si>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</si>
  <si>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</si>
  <si>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</si>
  <si>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</si>
  <si>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</si>
  <si>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</si>
  <si>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</si>
  <si>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</si>
  <si>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</si>
  <si>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</si>
  <si>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</si>
  <si>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</si>
  <si>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</si>
  <si>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</si>
  <si>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</si>
  <si>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</si>
  <si>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</si>
  <si>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</si>
  <si>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</si>
  <si>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</si>
  <si>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</si>
  <si>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</si>
  <si>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</si>
  <si>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</si>
  <si>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</si>
  <si>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</si>
  <si>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</si>
  <si>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</si>
  <si>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</si>
  <si>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</si>
  <si>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</si>
  <si>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</si>
  <si>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</si>
  <si>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</si>
  <si>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</si>
  <si>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</si>
  <si>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</si>
  <si>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</si>
  <si>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</si>
  <si>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</si>
  <si>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</si>
  <si>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</si>
  <si>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</si>
  <si>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</si>
  <si>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</si>
  <si>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</si>
  <si>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</si>
  <si>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</si>
  <si>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</si>
  <si>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</si>
  <si>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</si>
  <si>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</si>
  <si>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</si>
  <si>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</si>
  <si>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</si>
  <si>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</si>
  <si>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</si>
  <si>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</si>
  <si>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</si>
  <si>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</si>
  <si>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</si>
  <si>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</si>
  <si>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</si>
  <si>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</si>
  <si>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</si>
  <si>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</si>
  <si>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</si>
  <si>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</si>
  <si>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</si>
  <si>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</si>
  <si>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</si>
  <si>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</si>
  <si>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</si>
  <si>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</si>
  <si>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</si>
  <si>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</si>
  <si>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</si>
  <si>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</si>
  <si>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</si>
  <si>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</si>
  <si>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</si>
  <si>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</si>
  <si>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</si>
  <si>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</si>
  <si>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</si>
  <si>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</si>
  <si>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</si>
  <si>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</si>
  <si>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</si>
  <si>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</si>
  <si>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</si>
  <si>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</si>
  <si>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</si>
  <si>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</si>
  <si>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</si>
  <si>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</si>
  <si>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</si>
  <si>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</si>
  <si>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</si>
  <si>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</si>
  <si>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</si>
  <si>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</si>
  <si>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</si>
  <si>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</si>
  <si>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</si>
  <si>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</si>
  <si>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</si>
  <si>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</si>
  <si>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</si>
  <si>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</si>
  <si>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</si>
  <si>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</si>
  <si>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</si>
  <si>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</si>
  <si>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</si>
  <si>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</si>
  <si>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</si>
  <si>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</si>
  <si>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</si>
  <si>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</si>
  <si>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</si>
  <si>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</si>
  <si>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</si>
  <si>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</si>
  <si>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</si>
  <si>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</si>
  <si>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</si>
  <si>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</si>
  <si>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</si>
  <si>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</si>
  <si>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</si>
  <si>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</si>
  <si>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</si>
  <si>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</si>
  <si>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</si>
  <si>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</si>
  <si>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</si>
  <si>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</si>
  <si>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</si>
  <si>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</si>
  <si>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</si>
  <si>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</si>
  <si>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</si>
  <si>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</si>
  <si>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</si>
  <si>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</si>
  <si>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</si>
  <si>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</si>
  <si>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</si>
  <si>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</si>
  <si>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</si>
  <si>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</si>
  <si>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</si>
  <si>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</si>
  <si>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</si>
  <si>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</si>
  <si>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</si>
  <si>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</si>
  <si>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</si>
  <si>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</si>
  <si>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</si>
  <si>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</si>
  <si>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</si>
  <si>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</si>
  <si>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</si>
  <si>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</si>
  <si>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</si>
  <si>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</si>
  <si>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</si>
  <si>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</si>
  <si>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</si>
  <si>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</si>
  <si>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</si>
  <si>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</si>
  <si>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</si>
  <si>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</si>
  <si>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</si>
  <si>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</si>
  <si>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</si>
  <si>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</si>
  <si>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</si>
  <si>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</si>
  <si>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</si>
  <si>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</si>
  <si>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</si>
  <si>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</si>
  <si>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</si>
  <si>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</si>
  <si>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</si>
  <si>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</si>
  <si>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</si>
  <si>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</si>
  <si>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</si>
  <si>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</si>
  <si>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</si>
  <si>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</si>
  <si>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</si>
  <si>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</si>
  <si>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</si>
  <si>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</si>
  <si>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</si>
  <si>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</si>
  <si>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</si>
  <si>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</si>
  <si>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</si>
  <si>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</si>
  <si>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</si>
  <si>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</si>
  <si>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</si>
  <si>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</si>
  <si>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</si>
  <si>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</si>
  <si>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</si>
  <si>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</si>
  <si>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</si>
  <si>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</si>
  <si>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</si>
  <si>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</si>
  <si>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</si>
  <si>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</si>
  <si>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</si>
  <si>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</si>
  <si>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</si>
  <si>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</si>
  <si>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</si>
  <si>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</si>
  <si>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</si>
  <si>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</si>
  <si>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</si>
  <si>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</si>
  <si>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</si>
  <si>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</si>
  <si>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</si>
  <si>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</si>
  <si>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</si>
  <si>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</si>
  <si>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</si>
  <si>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</si>
  <si>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</si>
  <si>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</si>
  <si>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</si>
  <si>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</si>
  <si>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</si>
  <si>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</si>
  <si>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</si>
  <si>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</si>
  <si>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</si>
  <si>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</si>
  <si>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</si>
  <si>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</si>
  <si>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</si>
  <si>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</si>
  <si>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</si>
  <si>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</si>
  <si>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</si>
  <si>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</si>
  <si>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</si>
  <si>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</si>
  <si>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</si>
  <si>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</si>
  <si>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</si>
  <si>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</si>
  <si>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</si>
  <si>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</si>
  <si>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</si>
  <si>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</si>
  <si>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</si>
  <si>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</si>
  <si>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</si>
  <si>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</si>
  <si>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</si>
  <si>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</si>
  <si>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</si>
  <si>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</si>
  <si>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</si>
  <si>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</si>
  <si>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</si>
  <si>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</si>
  <si>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</si>
  <si>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</si>
  <si>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</si>
  <si>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</si>
  <si>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</si>
  <si>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</si>
  <si>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</si>
  <si>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</si>
  <si>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</si>
  <si>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</si>
  <si>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</si>
  <si>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</si>
  <si>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</si>
  <si>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</si>
  <si>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</si>
  <si>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</si>
  <si>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</si>
  <si>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</si>
  <si>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</si>
  <si>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</si>
  <si>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</si>
  <si>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</si>
  <si>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</si>
  <si>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</si>
  <si>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</si>
  <si>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</si>
  <si>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</si>
  <si>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</si>
  <si>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</si>
  <si>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</si>
  <si>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</si>
  <si>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</si>
  <si>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</si>
  <si>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</si>
  <si>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</si>
  <si>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</si>
  <si>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</si>
  <si>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</si>
  <si>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</si>
  <si>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</si>
  <si>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</si>
  <si>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</si>
  <si>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</si>
  <si>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</si>
  <si>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</si>
  <si>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</si>
  <si>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</si>
  <si>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</si>
  <si>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</si>
  <si>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</si>
  <si>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</si>
  <si>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</si>
  <si>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</si>
  <si>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</si>
  <si>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</si>
  <si>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</si>
  <si>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</si>
  <si>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</si>
  <si>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</si>
  <si>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</si>
  <si>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</si>
  <si>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</si>
  <si>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</si>
  <si>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</si>
  <si>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</si>
  <si>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</si>
  <si>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</si>
  <si>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</si>
  <si>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</si>
  <si>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</si>
  <si>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</si>
  <si>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</si>
  <si>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</si>
  <si>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</si>
  <si>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</si>
  <si>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</si>
  <si>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</si>
  <si>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</si>
  <si>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</si>
  <si>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</si>
  <si>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</si>
  <si>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</si>
  <si>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</si>
  <si>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</si>
  <si>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</si>
  <si>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</si>
  <si>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</si>
  <si>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</si>
  <si>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</si>
  <si>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</si>
  <si>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</si>
  <si>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</si>
  <si>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</si>
  <si>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</si>
  <si>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</si>
  <si>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</si>
  <si>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</si>
  <si>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</si>
  <si>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</si>
  <si>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</si>
  <si>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</si>
  <si>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</si>
  <si>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</si>
  <si>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</si>
  <si>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</si>
  <si>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</si>
  <si>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</si>
  <si>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</si>
  <si>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</si>
  <si>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</si>
  <si>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</si>
  <si>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</si>
  <si>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</si>
  <si>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</si>
  <si>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</si>
  <si>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</si>
  <si>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</si>
  <si>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</si>
  <si>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</si>
  <si>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</si>
  <si>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</si>
  <si>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</si>
  <si>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</si>
  <si>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</si>
  <si>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</si>
  <si>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</si>
  <si>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</si>
  <si>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</si>
  <si>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</si>
  <si>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</si>
  <si>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</si>
  <si>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</si>
  <si>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</si>
  <si>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</si>
  <si>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</si>
  <si>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</si>
  <si>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</si>
  <si>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</si>
  <si>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</si>
  <si>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</si>
  <si>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</si>
  <si>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</si>
  <si>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</si>
  <si>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</si>
  <si>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</si>
  <si>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</si>
  <si>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</si>
  <si>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</si>
  <si>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</si>
  <si>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</si>
  <si>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</si>
  <si>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</si>
  <si>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</si>
  <si>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</si>
  <si>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</si>
  <si>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</si>
  <si>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</si>
  <si>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</si>
  <si>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</si>
  <si>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</si>
  <si>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</si>
  <si>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</si>
  <si>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</si>
  <si>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</si>
  <si>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</si>
  <si>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</si>
  <si>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</si>
  <si>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</si>
  <si>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</si>
  <si>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</si>
  <si>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</si>
  <si>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</si>
  <si>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</si>
  <si>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</si>
  <si>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</si>
  <si>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</si>
  <si>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</si>
  <si>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</si>
  <si>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</si>
  <si>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</si>
  <si>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</si>
  <si>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</si>
  <si>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</si>
  <si>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</si>
  <si>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</si>
  <si>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</si>
  <si>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</si>
  <si>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</si>
  <si>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</si>
  <si>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</si>
  <si>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</si>
  <si>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</si>
  <si>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</si>
  <si>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</si>
  <si>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</si>
  <si>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</si>
  <si>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</si>
  <si>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</si>
  <si>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</si>
  <si>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</si>
  <si>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</si>
  <si>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</si>
  <si>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</si>
  <si>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</si>
  <si>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</si>
  <si>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</si>
  <si>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</si>
  <si>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</si>
  <si>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</si>
  <si>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</si>
  <si>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</si>
  <si>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</si>
  <si>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</si>
  <si>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</si>
  <si>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</si>
  <si>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</si>
  <si>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</si>
  <si>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</si>
  <si>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</si>
  <si>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</si>
  <si>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</si>
  <si>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</si>
  <si>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</si>
  <si>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</si>
  <si>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</si>
  <si>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</si>
  <si>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</si>
  <si>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</si>
  <si>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</si>
  <si>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</si>
  <si>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</si>
  <si>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</si>
  <si>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</si>
  <si>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</si>
  <si>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</si>
  <si>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</si>
  <si>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</si>
  <si>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</si>
  <si>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</si>
  <si>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</si>
  <si>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</si>
  <si>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</si>
  <si>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</si>
  <si>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</si>
  <si>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</si>
  <si>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</si>
  <si>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</si>
  <si>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</si>
  <si>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</si>
  <si>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</si>
  <si>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</si>
  <si>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</si>
  <si>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</si>
  <si>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</si>
  <si>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</si>
  <si>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</si>
  <si>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</si>
  <si>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</si>
  <si>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</si>
  <si>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</si>
  <si>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</si>
  <si>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</si>
  <si>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</si>
  <si>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</si>
  <si>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</si>
  <si>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</si>
  <si>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</si>
  <si>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</si>
  <si>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</si>
  <si>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</si>
  <si>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</si>
  <si>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</si>
  <si>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</si>
  <si>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</si>
  <si>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</si>
  <si>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</si>
  <si>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</si>
  <si>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</si>
  <si>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</si>
  <si>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</si>
  <si>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</si>
  <si>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</si>
  <si>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</si>
  <si>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</si>
  <si>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</si>
  <si>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</si>
  <si>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</si>
  <si>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</si>
  <si>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</si>
  <si>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</si>
  <si>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</si>
  <si>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</si>
  <si>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</si>
  <si>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</si>
  <si>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</si>
  <si>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</si>
  <si>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</si>
  <si>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</si>
  <si>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</si>
  <si>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</si>
  <si>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</si>
  <si>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</si>
  <si>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</si>
  <si>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</si>
  <si>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</si>
  <si>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</si>
  <si>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</si>
  <si>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</si>
  <si>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</si>
  <si>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</si>
  <si>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</si>
  <si>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</si>
  <si>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</si>
  <si>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</si>
  <si>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</si>
  <si>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</si>
  <si>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</si>
  <si>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</si>
  <si>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</si>
  <si>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</si>
  <si>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</si>
  <si>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</si>
  <si>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</si>
  <si>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</si>
  <si>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</si>
  <si>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</si>
  <si>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</si>
  <si>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</si>
  <si>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</si>
  <si>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</si>
  <si>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</si>
  <si>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</si>
  <si>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</si>
  <si>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</si>
  <si>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</si>
  <si>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</si>
  <si>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</si>
  <si>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</si>
  <si>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</si>
  <si>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</si>
  <si>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</si>
  <si>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</si>
  <si>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</si>
  <si>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</si>
  <si>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</si>
  <si>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</si>
  <si>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</si>
  <si>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</si>
  <si>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</si>
  <si>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</si>
  <si>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</si>
  <si>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</si>
  <si>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</si>
  <si>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</si>
  <si>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</si>
  <si>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</si>
  <si>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</si>
  <si>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</si>
  <si>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</si>
  <si>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</si>
  <si>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</si>
  <si>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</si>
  <si>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</si>
  <si>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</si>
  <si>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</si>
  <si>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</si>
  <si>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</si>
  <si>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</si>
  <si>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</si>
  <si>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</si>
  <si>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</si>
  <si>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</si>
  <si>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</si>
  <si>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</si>
  <si>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</si>
  <si>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</si>
  <si>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</si>
  <si>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</si>
  <si>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</si>
  <si>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</si>
  <si>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</si>
  <si>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</si>
  <si>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</si>
  <si>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</si>
  <si>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</si>
  <si>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</si>
  <si>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</si>
  <si>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</si>
  <si>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</si>
  <si>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</si>
  <si>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</si>
  <si>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</si>
  <si>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</si>
  <si>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</si>
  <si>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</si>
  <si>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</si>
  <si>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</si>
  <si>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</si>
  <si>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</si>
  <si>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</si>
  <si>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</si>
  <si>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</si>
  <si>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</si>
  <si>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</si>
  <si>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</si>
  <si>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</si>
  <si>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</si>
  <si>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</si>
  <si>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</si>
  <si>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</si>
  <si>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</si>
  <si>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</si>
  <si>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</si>
  <si>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</si>
  <si>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</si>
  <si>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</si>
  <si>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</si>
  <si>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</si>
  <si>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</si>
  <si>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</si>
  <si>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</si>
  <si>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</si>
  <si>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</si>
  <si>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</si>
  <si>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</si>
  <si>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</si>
  <si>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</si>
  <si>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</si>
  <si>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</si>
  <si>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</si>
  <si>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</si>
  <si>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</si>
  <si>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</si>
  <si>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</si>
  <si>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</si>
  <si>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</si>
  <si>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</si>
  <si>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</si>
  <si>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</si>
  <si>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</si>
  <si>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</si>
  <si>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</si>
  <si>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</si>
  <si>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</si>
  <si>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</si>
  <si>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</si>
  <si>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</si>
  <si>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</si>
  <si>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</si>
  <si>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</si>
  <si>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</si>
  <si>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</si>
  <si>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</si>
  <si>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</si>
  <si>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</si>
  <si>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</si>
  <si>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</si>
  <si>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</si>
  <si>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</si>
  <si>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</si>
  <si>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</si>
  <si>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</si>
  <si>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</si>
  <si>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</si>
  <si>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</si>
  <si>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</si>
  <si>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</si>
  <si>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</si>
  <si>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</si>
  <si>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</si>
  <si>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</si>
  <si>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</si>
  <si>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</si>
  <si>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</si>
  <si>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</si>
  <si>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</si>
  <si>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</si>
  <si>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</si>
  <si>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</si>
  <si>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</si>
  <si>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</si>
  <si>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</si>
  <si>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</si>
  <si>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</si>
  <si>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</si>
  <si>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</si>
  <si>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</si>
  <si>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</si>
  <si>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</si>
  <si>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</si>
  <si>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</si>
  <si>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</si>
  <si>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</si>
  <si>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</si>
  <si>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</si>
  <si>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</si>
  <si>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</si>
  <si>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</si>
  <si>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</si>
  <si>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</si>
  <si>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</si>
  <si>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</si>
  <si>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</si>
  <si>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</si>
  <si>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</si>
  <si>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</si>
  <si>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</si>
  <si>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</si>
  <si>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</si>
  <si>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</si>
  <si>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</si>
  <si>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</si>
  <si>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</si>
  <si>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</si>
  <si>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</si>
  <si>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</si>
  <si>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</si>
  <si>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</si>
  <si>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</si>
  <si>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</si>
  <si>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</si>
  <si>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</si>
  <si>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</si>
  <si>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</si>
  <si>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</si>
  <si>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</si>
  <si>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</si>
  <si>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</si>
  <si>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</si>
  <si>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</si>
  <si>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</si>
  <si>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</si>
  <si>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</si>
  <si>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</si>
  <si>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</si>
  <si>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</si>
  <si>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</si>
  <si>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</si>
  <si>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</si>
  <si>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</si>
  <si>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</si>
  <si>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</si>
  <si>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</si>
  <si>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</si>
  <si>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</si>
  <si>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</si>
  <si>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</si>
  <si>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</si>
  <si>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</si>
  <si>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</si>
  <si>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</si>
  <si>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</si>
  <si>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</si>
  <si>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</si>
  <si>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</si>
  <si>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</si>
  <si>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</si>
  <si>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</si>
  <si>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</si>
  <si>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</si>
  <si>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</si>
  <si>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</si>
  <si>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</si>
  <si>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</si>
  <si>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</si>
  <si>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</si>
  <si>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</si>
  <si>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</si>
  <si>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</si>
  <si>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</si>
  <si>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</si>
  <si>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</si>
  <si>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</si>
  <si>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</si>
  <si>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</si>
  <si>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</si>
  <si>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</si>
  <si>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</si>
  <si>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</si>
  <si>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</si>
  <si>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</si>
  <si>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</si>
  <si>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</si>
  <si>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</si>
  <si>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</si>
  <si>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</si>
  <si>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</si>
  <si>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</si>
  <si>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</si>
  <si>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</si>
  <si>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</si>
  <si>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</si>
  <si>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</si>
  <si>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</si>
  <si>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</si>
  <si>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</si>
  <si>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</si>
  <si>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</si>
  <si>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</si>
  <si>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</si>
  <si>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</si>
  <si>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</si>
  <si>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</si>
  <si>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</si>
  <si>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</si>
  <si>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</si>
  <si>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</si>
  <si>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</si>
  <si>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</si>
  <si>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</si>
  <si>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</si>
  <si>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</si>
  <si>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</si>
  <si>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</si>
  <si>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</si>
  <si>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</si>
  <si>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</si>
  <si>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</si>
  <si>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</si>
  <si>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</si>
  <si>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</si>
  <si>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</si>
  <si>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</si>
  <si>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</si>
  <si>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</si>
  <si>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</si>
  <si>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</si>
  <si>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</si>
  <si>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</si>
  <si>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</si>
  <si>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</si>
  <si>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</si>
  <si>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</si>
  <si>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</si>
  <si>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</si>
  <si>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</si>
  <si>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</si>
  <si>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</si>
  <si>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</si>
  <si>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</si>
  <si>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</si>
  <si>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</si>
  <si>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</si>
  <si>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</si>
  <si>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</si>
  <si>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</si>
  <si>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</si>
  <si>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</si>
  <si>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</si>
  <si>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</si>
  <si>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</si>
  <si>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</si>
  <si>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</si>
  <si>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</si>
  <si>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</si>
  <si>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</si>
  <si>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</si>
  <si>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</si>
  <si>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</si>
  <si>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</si>
  <si>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</si>
  <si>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</si>
  <si>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</si>
  <si>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</si>
  <si>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</si>
  <si>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</si>
  <si>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</si>
  <si>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</si>
  <si>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</si>
  <si>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</si>
  <si>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</si>
  <si>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</si>
  <si>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</si>
  <si>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</si>
  <si>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</si>
  <si>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</si>
  <si>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</si>
  <si>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</si>
  <si>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</si>
  <si>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</si>
  <si>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</si>
  <si>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</si>
  <si>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</si>
  <si>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</si>
  <si>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</si>
  <si>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</si>
  <si>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</si>
  <si>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</si>
  <si>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</si>
  <si>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</si>
  <si>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</si>
  <si>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</si>
  <si>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</si>
  <si>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</si>
  <si>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</si>
  <si>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</si>
  <si>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</si>
  <si>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</si>
  <si>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</si>
  <si>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</si>
  <si>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</si>
  <si>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</si>
  <si>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</si>
  <si>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</si>
  <si>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</si>
  <si>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</si>
  <si>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</si>
  <si>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</si>
  <si>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</si>
  <si>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</si>
  <si>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</si>
  <si>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</si>
  <si>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</si>
  <si>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</si>
  <si>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</si>
  <si>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</si>
  <si>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</si>
  <si>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</si>
  <si>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</si>
  <si>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</si>
  <si>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</si>
  <si>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</si>
  <si>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</si>
  <si>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</si>
  <si>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</si>
  <si>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</si>
  <si>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</si>
  <si>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</si>
  <si>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</si>
  <si>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</si>
  <si>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</si>
  <si>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</si>
  <si>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</si>
  <si>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</si>
  <si>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</si>
  <si>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</si>
  <si>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</si>
  <si>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</si>
  <si>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</si>
  <si>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</si>
  <si>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</si>
  <si>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</si>
  <si>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</si>
  <si>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</si>
  <si>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</si>
  <si>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</si>
  <si>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</si>
  <si>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</si>
  <si>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</si>
  <si>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</si>
  <si>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</si>
  <si>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</si>
  <si>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</si>
  <si>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</si>
  <si>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</si>
  <si>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</si>
  <si>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</si>
  <si>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</si>
  <si>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</si>
  <si>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</si>
  <si>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</si>
  <si>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</si>
  <si>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</si>
  <si>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</si>
  <si>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</si>
  <si>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</si>
  <si>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</si>
  <si>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</si>
  <si>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</si>
  <si>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</si>
  <si>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</si>
  <si>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</si>
  <si>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</si>
  <si>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</si>
  <si>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</si>
  <si>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</si>
  <si>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</si>
  <si>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</si>
  <si>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</si>
  <si>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</si>
  <si>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</si>
  <si>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</si>
  <si>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</si>
  <si>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</si>
  <si>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</si>
  <si>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</si>
  <si>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</si>
  <si>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</si>
  <si>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</si>
  <si>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</si>
  <si>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</si>
  <si>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</si>
  <si>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</si>
  <si>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</si>
  <si>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</si>
  <si>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</si>
  <si>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</si>
  <si>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</si>
  <si>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</si>
  <si>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</si>
  <si>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</si>
  <si>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</si>
  <si>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</si>
  <si>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</si>
  <si>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</si>
  <si>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</si>
  <si>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</si>
  <si>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</si>
  <si>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</si>
  <si>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</si>
  <si>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</si>
  <si>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</si>
  <si>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</si>
  <si>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</si>
  <si>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</si>
  <si>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</si>
  <si>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</si>
  <si>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</si>
  <si>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</si>
  <si>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</si>
  <si>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</si>
  <si>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</si>
  <si>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</si>
  <si>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</si>
  <si>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</si>
  <si>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</si>
  <si>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</si>
  <si>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</si>
  <si>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</si>
  <si>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</si>
  <si>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</si>
  <si>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</si>
  <si>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</si>
  <si>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</si>
  <si>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</si>
  <si>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</si>
  <si>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</si>
  <si>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</si>
  <si>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</si>
  <si>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</si>
  <si>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</si>
  <si>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</si>
  <si>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</si>
  <si>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</si>
  <si>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</si>
  <si>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</si>
  <si>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</si>
  <si>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</si>
  <si>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</si>
  <si>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</si>
  <si>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</si>
  <si>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</si>
  <si>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</si>
  <si>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</si>
  <si>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</si>
  <si>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</si>
  <si>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</si>
  <si>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</si>
  <si>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</si>
  <si>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</si>
  <si>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</si>
  <si>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</si>
  <si>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</si>
  <si>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</si>
  <si>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</si>
  <si>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</si>
  <si>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</si>
  <si>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</si>
  <si>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</si>
  <si>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</si>
  <si>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</si>
  <si>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</si>
  <si>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</si>
  <si>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</si>
  <si>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</si>
  <si>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</si>
  <si>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</si>
  <si>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</si>
  <si>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</si>
  <si>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</si>
  <si>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</si>
  <si>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</si>
  <si>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</si>
  <si>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</si>
  <si>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</si>
  <si>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</si>
  <si>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</si>
  <si>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</si>
  <si>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</si>
  <si>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</si>
  <si>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</si>
  <si>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</si>
  <si>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</si>
  <si>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</si>
  <si>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</si>
  <si>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</si>
  <si>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</si>
  <si>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</si>
  <si>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</si>
  <si>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</si>
  <si>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</si>
  <si>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</si>
  <si>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</si>
  <si>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</si>
  <si>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</si>
  <si>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</si>
  <si>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</si>
  <si>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</si>
  <si>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</si>
  <si>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</si>
  <si>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</si>
  <si>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</si>
  <si>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</si>
  <si>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</si>
  <si>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</si>
  <si>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</si>
  <si>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</si>
  <si>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</si>
  <si>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</si>
  <si>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</si>
  <si>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</si>
  <si>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</si>
  <si>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</si>
  <si>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</si>
  <si>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</si>
  <si>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</si>
  <si>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</si>
  <si>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</si>
  <si>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</si>
  <si>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</si>
  <si>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</si>
  <si>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</si>
  <si>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</si>
  <si>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</si>
  <si>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</si>
  <si>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</si>
  <si>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</si>
  <si>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</si>
  <si>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</si>
  <si>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</si>
  <si>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</si>
  <si>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</si>
  <si>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</si>
  <si>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</si>
  <si>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</si>
  <si>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</si>
  <si>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</si>
  <si>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</si>
  <si>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</si>
  <si>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</si>
  <si>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</si>
  <si>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</si>
  <si>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</si>
  <si>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</si>
  <si>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</si>
  <si>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</si>
  <si>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</si>
  <si>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</si>
  <si>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</si>
  <si>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</si>
  <si>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</si>
  <si>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</si>
  <si>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</si>
  <si>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</si>
  <si>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</si>
  <si>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</si>
  <si>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</si>
  <si>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</si>
  <si>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</si>
  <si>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</si>
  <si>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</si>
  <si>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</si>
  <si>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</si>
  <si>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</si>
  <si>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</si>
  <si>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</si>
  <si>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</si>
  <si>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</si>
  <si>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</si>
  <si>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</si>
  <si>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</si>
  <si>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</si>
  <si>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</si>
  <si>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</si>
  <si>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</si>
  <si>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</si>
  <si>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</si>
  <si>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</si>
  <si>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</si>
  <si>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</si>
  <si>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</si>
  <si>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</si>
  <si>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</si>
  <si>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</si>
  <si>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</si>
  <si>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</si>
  <si>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</si>
  <si>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</si>
  <si>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</si>
  <si>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</si>
  <si>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</si>
  <si>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</si>
  <si>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</si>
  <si>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</si>
  <si>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</si>
  <si>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</si>
  <si>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</si>
  <si>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</si>
  <si>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</si>
  <si>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</si>
  <si>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</si>
  <si>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</si>
  <si>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</si>
  <si>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</si>
  <si>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</si>
  <si>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</si>
  <si>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</si>
  <si>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</si>
  <si>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</si>
  <si>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</si>
  <si>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</si>
  <si>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</si>
  <si>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</si>
  <si>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</si>
  <si>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</si>
  <si>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</si>
  <si>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</si>
  <si>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</si>
  <si>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</si>
  <si>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</si>
  <si>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</si>
  <si>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</si>
  <si>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</si>
  <si>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</si>
  <si>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</si>
  <si>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</si>
  <si>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</si>
  <si>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</si>
  <si>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</si>
  <si>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</si>
  <si>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</si>
  <si>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</si>
  <si>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</si>
  <si>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</si>
  <si>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</si>
  <si>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</si>
  <si>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</si>
  <si>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</si>
  <si>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</si>
  <si>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</si>
  <si>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</si>
  <si>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</si>
  <si>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</si>
  <si>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</si>
  <si>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</si>
  <si>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</si>
  <si>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</si>
  <si>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</si>
  <si>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</si>
  <si>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</si>
  <si>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</si>
  <si>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</si>
  <si>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</si>
  <si>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</si>
  <si>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</si>
  <si>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</si>
  <si>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</si>
  <si>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</si>
  <si>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</si>
  <si>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</si>
  <si>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</si>
  <si>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</si>
  <si>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</si>
  <si>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</si>
  <si>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</si>
  <si>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</si>
  <si>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</si>
  <si>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</si>
  <si>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</si>
  <si>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</si>
  <si>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</si>
  <si>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</si>
  <si>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</si>
  <si>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</si>
  <si>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</si>
  <si>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</si>
  <si>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</si>
  <si>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</si>
  <si>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</si>
  <si>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</si>
  <si>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</si>
  <si>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</si>
  <si>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</si>
  <si>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</si>
  <si>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</si>
  <si>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</si>
  <si>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</si>
  <si>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</si>
  <si>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</si>
  <si>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</si>
  <si>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</si>
  <si>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</si>
  <si>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</si>
  <si>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</si>
  <si>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</si>
  <si>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</si>
  <si>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</si>
  <si>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</si>
  <si>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</si>
  <si>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</si>
  <si>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</si>
  <si>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</si>
  <si>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</si>
  <si>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</si>
  <si>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</si>
  <si>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</si>
  <si>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</si>
  <si>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</si>
  <si>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</si>
  <si>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</si>
  <si>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</si>
  <si>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</si>
  <si>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</si>
  <si>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</si>
  <si>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</si>
  <si>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</si>
  <si>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</si>
  <si>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</si>
  <si>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</si>
  <si>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</si>
  <si>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</si>
  <si>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</si>
  <si>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</si>
  <si>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</si>
  <si>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</si>
  <si>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</si>
  <si>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</si>
  <si>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</si>
  <si>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</si>
  <si>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</si>
  <si>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</si>
  <si>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</si>
  <si>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</si>
  <si>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</si>
  <si>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</si>
  <si>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</si>
  <si>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</si>
  <si>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</si>
  <si>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</si>
  <si>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</si>
  <si>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</si>
  <si>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</si>
  <si>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</si>
  <si>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</si>
  <si>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</si>
  <si>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</si>
  <si>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</si>
  <si>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</si>
  <si>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</si>
  <si>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</si>
  <si>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</si>
  <si>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</si>
  <si>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</si>
  <si>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</si>
  <si>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</si>
  <si>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</si>
  <si>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</si>
  <si>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</si>
  <si>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</si>
  <si>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</si>
  <si>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</si>
  <si>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</si>
  <si>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</si>
  <si>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</si>
  <si>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</si>
  <si>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</si>
  <si>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</si>
  <si>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</si>
  <si>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</si>
  <si>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</si>
  <si>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</si>
  <si>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</si>
  <si>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</si>
  <si>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</si>
  <si>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</si>
  <si>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</si>
  <si>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</si>
  <si>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</si>
  <si>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</si>
  <si>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</si>
  <si>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</si>
  <si>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</si>
  <si>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</si>
  <si>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</si>
  <si>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</si>
  <si>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</si>
  <si>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</si>
  <si>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</si>
  <si>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</si>
  <si>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</si>
  <si>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</si>
  <si>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</si>
  <si>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</si>
  <si>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</si>
  <si>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</si>
  <si>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</si>
  <si>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</si>
  <si>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</si>
  <si>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</si>
  <si>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</si>
  <si>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</si>
  <si>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</si>
  <si>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</si>
  <si>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</si>
  <si>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</si>
  <si>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</si>
  <si>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</si>
  <si>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</si>
  <si>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</si>
  <si>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</si>
  <si>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</si>
  <si>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</si>
  <si>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</si>
  <si>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</si>
  <si>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</si>
  <si>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</si>
  <si>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</si>
  <si>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</si>
  <si>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</si>
  <si>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</si>
  <si>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</si>
  <si>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</si>
  <si>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</si>
  <si>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</si>
  <si>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</si>
  <si>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</si>
  <si>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</si>
  <si>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</si>
  <si>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</si>
  <si>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</si>
  <si>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</si>
  <si>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</si>
  <si>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</si>
  <si>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</si>
  <si>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</si>
  <si>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</si>
  <si>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</si>
  <si>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</si>
  <si>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</si>
  <si>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</si>
  <si>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</si>
  <si>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</si>
  <si>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</si>
  <si>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</si>
  <si>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</si>
  <si>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</si>
  <si>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</si>
  <si>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</si>
  <si>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</si>
  <si>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</si>
  <si>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</si>
  <si>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</si>
  <si>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</si>
  <si>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</si>
  <si>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</si>
  <si>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</si>
  <si>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</si>
  <si>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</si>
  <si>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</si>
  <si>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</si>
  <si>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</si>
  <si>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</si>
  <si>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</si>
  <si>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</si>
  <si>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</si>
  <si>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</si>
  <si>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</si>
  <si>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</si>
  <si>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</si>
  <si>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</si>
  <si>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</si>
  <si>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</si>
  <si>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</si>
  <si>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</si>
  <si>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</si>
  <si>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</si>
  <si>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</si>
  <si>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</si>
  <si>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</si>
  <si>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</si>
  <si>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</si>
  <si>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</si>
  <si>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</si>
  <si>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</si>
  <si>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</si>
  <si>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</si>
  <si>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</si>
  <si>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</si>
  <si>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</si>
  <si>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</si>
  <si>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</si>
  <si>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</si>
  <si>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</si>
  <si>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</si>
  <si>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</si>
  <si>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</si>
  <si>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</si>
  <si>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</si>
  <si>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</si>
  <si>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</si>
  <si>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</si>
  <si>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</si>
  <si>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</si>
  <si>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</si>
  <si>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</si>
  <si>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</si>
  <si>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</si>
  <si>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</si>
  <si>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</si>
  <si>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</si>
  <si>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</si>
  <si>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</si>
  <si>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</si>
  <si>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</si>
  <si>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</si>
  <si>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</si>
  <si>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</si>
  <si>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</si>
  <si>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</si>
  <si>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</si>
  <si>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</si>
  <si>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</si>
  <si>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</si>
  <si>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</si>
  <si>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</si>
  <si>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</si>
  <si>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</si>
  <si>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</si>
  <si>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</si>
  <si>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</si>
  <si>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</si>
  <si>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</si>
  <si>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</si>
  <si>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</si>
  <si>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</si>
  <si>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</si>
  <si>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</si>
  <si>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</si>
  <si>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</si>
  <si>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</si>
  <si>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</si>
  <si>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</si>
  <si>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</si>
  <si>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</si>
  <si>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</si>
  <si>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</si>
  <si>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</si>
  <si>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</si>
  <si>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</si>
  <si>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</si>
  <si>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</si>
  <si>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</si>
  <si>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</si>
  <si>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</si>
  <si>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</si>
  <si>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</si>
  <si>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</si>
  <si>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</si>
  <si>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</si>
  <si>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</si>
  <si>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</si>
  <si>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</si>
  <si>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</si>
  <si>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</si>
  <si>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</si>
  <si>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</si>
  <si>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</si>
  <si>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</si>
  <si>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</si>
  <si>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</si>
  <si>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</si>
  <si>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</si>
  <si>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</si>
  <si>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</si>
  <si>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</si>
  <si>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</si>
  <si>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</si>
  <si>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</si>
  <si>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</si>
  <si>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</si>
  <si>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</si>
  <si>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</si>
  <si>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</si>
  <si>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</si>
  <si>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</si>
  <si>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</si>
  <si>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</si>
  <si>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</si>
  <si>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</si>
  <si>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</si>
  <si>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</si>
  <si>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</si>
  <si>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</si>
  <si>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</si>
  <si>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</si>
  <si>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</si>
  <si>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</si>
  <si>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</si>
  <si>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</si>
  <si>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</si>
  <si>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</si>
  <si>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</si>
  <si>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</si>
  <si>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</si>
  <si>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</si>
  <si>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</si>
  <si>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</si>
  <si>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</si>
  <si>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</si>
  <si>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</si>
  <si>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</si>
  <si>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</si>
  <si>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</si>
  <si>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</si>
  <si>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</si>
  <si>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</si>
  <si>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</si>
  <si>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</si>
  <si>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</si>
  <si>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</si>
  <si>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</si>
  <si>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</si>
  <si>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</si>
  <si>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</si>
  <si>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</si>
  <si>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</si>
  <si>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</si>
  <si>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</si>
  <si>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</si>
  <si>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</si>
  <si>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</si>
  <si>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</si>
  <si>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</si>
  <si>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</si>
  <si>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</si>
  <si>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</si>
  <si>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</si>
  <si>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</si>
  <si>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</si>
  <si>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</si>
  <si>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</si>
  <si>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</si>
  <si>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</si>
  <si>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</si>
  <si>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</si>
  <si>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</si>
  <si>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</si>
  <si>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</si>
  <si>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</si>
  <si>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</si>
  <si>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</si>
  <si>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</si>
  <si>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</si>
  <si>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</si>
  <si>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</si>
  <si>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</si>
  <si>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</si>
  <si>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</si>
  <si>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</si>
  <si>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</si>
  <si>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</si>
  <si>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</si>
  <si>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</si>
  <si>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</si>
  <si>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</si>
  <si>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</si>
  <si>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</si>
  <si>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</si>
  <si>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</si>
  <si>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</si>
  <si>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</si>
  <si>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</si>
  <si>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</si>
  <si>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</si>
  <si>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</si>
  <si>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</si>
  <si>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</si>
  <si>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</si>
  <si>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</si>
  <si>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</si>
  <si>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</si>
  <si>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</si>
  <si>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</si>
  <si>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</si>
  <si>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</si>
  <si>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</si>
  <si>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</si>
  <si>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</si>
  <si>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</si>
  <si>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</si>
  <si>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</si>
  <si>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</si>
  <si>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</si>
  <si>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</si>
  <si>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</si>
  <si>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</si>
  <si>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</si>
  <si>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</si>
  <si>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</si>
  <si>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</si>
  <si>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</si>
  <si>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</si>
  <si>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</si>
  <si>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</si>
  <si>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</si>
  <si>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</si>
  <si>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</si>
  <si>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</si>
  <si>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</si>
  <si>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</si>
  <si>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</si>
  <si>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</si>
  <si>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</si>
  <si>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</si>
  <si>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</si>
  <si>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</si>
  <si>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</si>
  <si>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</si>
  <si>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</si>
  <si>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</si>
  <si>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</si>
  <si>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</si>
  <si>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</si>
  <si>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</si>
  <si>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</si>
  <si>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</si>
  <si>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</si>
  <si>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</si>
  <si>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</si>
  <si>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</si>
  <si>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</si>
  <si>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</si>
  <si>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</si>
  <si>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</si>
  <si>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</si>
  <si>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</si>
  <si>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</si>
  <si>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</si>
  <si>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</si>
  <si>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</si>
  <si>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</si>
  <si>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</si>
  <si>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</si>
  <si>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</si>
  <si>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</si>
  <si>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</si>
  <si>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</si>
  <si>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</si>
  <si>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</si>
  <si>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</si>
  <si>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</si>
  <si>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</si>
  <si>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</si>
  <si>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</si>
  <si>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</si>
  <si>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</si>
  <si>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</si>
  <si>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</si>
  <si>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</si>
  <si>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</si>
  <si>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</si>
  <si>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</si>
  <si>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</si>
  <si>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</si>
  <si>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</si>
  <si>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</si>
  <si>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</si>
  <si>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</si>
  <si>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</si>
  <si>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</si>
  <si>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</si>
  <si>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</si>
  <si>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</si>
  <si>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</si>
  <si>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</si>
  <si>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</si>
  <si>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</si>
  <si>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</si>
  <si>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</si>
  <si>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</si>
  <si>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</si>
  <si>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</si>
  <si>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</si>
  <si>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</si>
  <si>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</si>
  <si>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</si>
  <si>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</si>
  <si>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</si>
  <si>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</si>
  <si>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</si>
  <si>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</si>
  <si>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</si>
  <si>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</si>
  <si>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</si>
  <si>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</si>
  <si>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</si>
  <si>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</si>
  <si>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</si>
  <si>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</si>
  <si>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</si>
  <si>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</si>
  <si>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</si>
  <si>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</si>
  <si>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</si>
  <si>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</si>
  <si>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</si>
  <si>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</si>
  <si>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</si>
  <si>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</si>
  <si>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</si>
  <si>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</si>
  <si>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</si>
  <si>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</si>
  <si>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</si>
  <si>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</si>
  <si>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</si>
  <si>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</si>
  <si>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</si>
  <si>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</si>
  <si>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</si>
  <si>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</si>
  <si>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</si>
  <si>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</si>
  <si>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</si>
  <si>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</si>
  <si>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</si>
  <si>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</si>
  <si>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</si>
  <si>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</si>
  <si>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</si>
  <si>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</si>
  <si>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</si>
  <si>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</si>
  <si>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</si>
  <si>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</si>
  <si>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</si>
  <si>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</si>
  <si>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</si>
  <si>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</si>
  <si>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</si>
  <si>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</si>
  <si>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</si>
  <si>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</si>
  <si>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</si>
  <si>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</si>
  <si>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</si>
  <si>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</si>
  <si>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</si>
  <si>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</si>
  <si>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</si>
  <si>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</si>
  <si>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</si>
  <si>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</si>
  <si>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</si>
  <si>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</si>
  <si>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</si>
  <si>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</si>
  <si>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</si>
  <si>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</si>
  <si>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</si>
  <si>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</si>
  <si>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</si>
  <si>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</si>
  <si>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</si>
  <si>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</si>
  <si>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</si>
  <si>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</si>
  <si>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</si>
  <si>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</si>
  <si>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</si>
  <si>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</si>
  <si>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</si>
  <si>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</si>
  <si>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</si>
  <si>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</si>
  <si>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</si>
  <si>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</si>
  <si>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</si>
  <si>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</si>
  <si>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</si>
  <si>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</si>
  <si>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</si>
  <si>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</si>
  <si>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</si>
  <si>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</si>
  <si>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</si>
  <si>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</si>
  <si>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</si>
  <si>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</si>
  <si>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</si>
  <si>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</si>
  <si>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</si>
  <si>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</si>
  <si>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</si>
  <si>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</si>
  <si>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</si>
  <si>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</si>
  <si>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</si>
  <si>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</si>
  <si>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</si>
  <si>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</si>
  <si>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</si>
  <si>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</si>
  <si>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</si>
  <si>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</si>
  <si>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</si>
  <si>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</si>
  <si>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</si>
  <si>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</si>
  <si>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</si>
  <si>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</si>
  <si>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</si>
  <si>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</si>
  <si>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</si>
  <si>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</si>
  <si>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</si>
  <si>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</si>
  <si>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</si>
  <si>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</si>
  <si>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</si>
  <si>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</si>
  <si>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</si>
  <si>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</si>
  <si>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</si>
  <si>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</si>
  <si>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</si>
  <si>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</si>
  <si>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</si>
  <si>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</si>
  <si>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</si>
  <si>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</si>
  <si>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</si>
  <si>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</si>
  <si>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</si>
  <si>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</si>
  <si>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</si>
  <si>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</si>
  <si>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</si>
  <si>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</si>
  <si>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</si>
  <si>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</si>
  <si>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</si>
  <si>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</si>
  <si>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</si>
  <si>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</si>
  <si>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</si>
  <si>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</si>
  <si>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</si>
  <si>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</si>
  <si>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</si>
  <si>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</si>
  <si>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</si>
  <si>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</si>
  <si>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</si>
  <si>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</si>
  <si>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</si>
  <si>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</si>
  <si>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</si>
  <si>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</si>
  <si>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</si>
  <si>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</si>
  <si>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</si>
  <si>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</si>
  <si>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</si>
  <si>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</si>
  <si>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</si>
  <si>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</si>
  <si>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</si>
  <si>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vào Khu công nghiệp Tân Phú</t>
  </si>
  <si>
    <t xml:space="preserve">đường vào Khu công nghiệp Tân Phú </t>
  </si>
  <si>
    <t>trường tiểu học Phạm Văn Đồng</t>
  </si>
  <si>
    <t>giáp ranh xã Tà Lài</t>
  </si>
  <si>
    <t>Đường từ ngã 3 đi bến đồ Phú Tân đến ngã ba giáp ranh xã Tà Lài</t>
  </si>
  <si>
    <t xml:space="preserve">Đường chợ Phú Lộc đi xã Phú Tân huyện Định Quán cũ </t>
  </si>
  <si>
    <t>ngã 3</t>
  </si>
  <si>
    <t>bến đò Phú Tân đến giáp ranh xã Phú Vinh</t>
  </si>
  <si>
    <t xml:space="preserve">Đoạn giao từ đường Tà Lài đến ngã 3 đi bến đò Phú Tân </t>
  </si>
  <si>
    <t>Đường Phú Lộc - Phú Xuân</t>
  </si>
  <si>
    <t>đường Tà Lài</t>
  </si>
  <si>
    <t>đường Phú Xuân - Núi Tượng</t>
  </si>
  <si>
    <t>đường phú Lộc - Phú Xuân</t>
  </si>
  <si>
    <t>đến ngã ba đi xã Phú Lâm</t>
  </si>
  <si>
    <t>hết ranh thửa đất số 1, tờ BĐĐC số 3 về bên phải và hết ranh thửa đất số 5, tờ BĐĐC số 3 về bên trái</t>
  </si>
  <si>
    <t>hết ranh thửa đất số 2, tờ BĐĐC số 1 về bên phải và hết ranh thửa đất số 69, tờ BĐĐC số 12 về bên trái</t>
  </si>
  <si>
    <t>Đường Phú Xuân - Thanh Sơn</t>
  </si>
  <si>
    <t>chợ Ngọc Lâm</t>
  </si>
  <si>
    <t>giáp ranh xã Phú Lâm</t>
  </si>
  <si>
    <t>Đường số 1 Ngọc Lâm</t>
  </si>
  <si>
    <t>đường chợ Ngọc Lâm</t>
  </si>
  <si>
    <t>Đường Thọ Lâm 3</t>
  </si>
  <si>
    <t>hết ranh thửa đất số 203, tờ BĐĐC số 21 về bên phải và hết ranh thửa đất số 204, tờ BĐĐC số 21 về bên trái</t>
  </si>
  <si>
    <t>giáp ranh xã Phú Vinh và xã Phú Hòa</t>
  </si>
  <si>
    <t>hết Trường Tiểu học Nguyễn Thị Định cơ sở 2</t>
  </si>
  <si>
    <t>hết cây xăng (thuộc khu 2)</t>
  </si>
  <si>
    <t>cây xăng (thuộc khu 2)</t>
  </si>
  <si>
    <t>đường Phạm Ngọc Thạch</t>
  </si>
  <si>
    <t>đầu cây xăng Đoan Dung</t>
  </si>
  <si>
    <t>đường Phú Thanh - Trà Cổ</t>
  </si>
  <si>
    <t>đường Cầu Suối</t>
  </si>
  <si>
    <t>đường vào chợ Trà Cổ</t>
  </si>
  <si>
    <t xml:space="preserve">đường vào chợ Trà Cổ </t>
  </si>
  <si>
    <t>giáp ranh xã Trà Cổ cũ</t>
  </si>
  <si>
    <t>giáp ranh thị trấn Tân Phú</t>
  </si>
  <si>
    <t>đường số 1 (ấp 2-4B xã Trà Cổ cũ)</t>
  </si>
  <si>
    <t xml:space="preserve">đường số 1 (ấp 2-4B xã Trà Cổ cũ) </t>
  </si>
  <si>
    <t>đường ấp 5-6 (xã Trà Cổ cũ)</t>
  </si>
  <si>
    <t>giáp ranh xã Phú Hòa</t>
  </si>
  <si>
    <t>hết ranh thị trấn Tân Phú</t>
  </si>
  <si>
    <t>Đường từ đường Trương Công Định đến hết ranh thửa đất số 394, tờ BĐĐC số 142</t>
  </si>
  <si>
    <t>đường Trương Công Định</t>
  </si>
  <si>
    <t>hết ranh thửa đất số 450, tờ BĐĐC số 140 (xã Tân Phú)</t>
  </si>
  <si>
    <t>hết ranh thửa đất số 450, tờ BĐĐC số 142 xã Tân Phú</t>
  </si>
  <si>
    <t>hết ranh thửa đất số 394 tờ bản đồ số 142 (xã Tân Phú)</t>
  </si>
  <si>
    <t>Bên phải, đến hết ranh thửa đất số 13 tờ BĐĐC số 35; Bên trái, đến hết ranh thửa đất số 14, tờ BĐĐC số 35</t>
  </si>
  <si>
    <t>hết ranh thửa đất số 27 tờ BĐĐC số 7 về bên phải và hết ranh thửa đất số 7, tờ BĐĐC số 142 về bên trái, xã Trà Cổ</t>
  </si>
  <si>
    <t>Đường số 7 Ngọc Lâm</t>
  </si>
  <si>
    <t>ranh thửa đất số 140, tờ BĐĐC số 164 xã Tân Phú</t>
  </si>
  <si>
    <t>Đường Km 128</t>
  </si>
  <si>
    <t>nhà thờ giáo xứ Vĩnh Lâm</t>
  </si>
  <si>
    <t>Đường số 5 Ngọc Lâm</t>
  </si>
  <si>
    <t>hết ranh thửa đất số 200 tờ BĐĐC số 166 về bên phải và hết ranh thửa đất số 348, tờ BĐĐC số 166 về bên trái xã Tân Phú</t>
  </si>
  <si>
    <t>đường rẽ vào tượng đài Đức Mẹ</t>
  </si>
  <si>
    <t>đường Giang Điền</t>
  </si>
  <si>
    <t>đường 129</t>
  </si>
  <si>
    <t>hết ranh thửa đất số 107 tờ BĐĐC số 198 về bên phải và đến hết ranh thửa đất số 100, tờ BĐĐC số 198 về bên trái</t>
  </si>
  <si>
    <t>Đường Suối Cọp</t>
  </si>
  <si>
    <t>hết ranh thửa đất số 184 tờ BĐĐC số 186 về bên phải và đến hết ranh thửa đất số 137, tờ BĐĐC số 186 về bên trái</t>
  </si>
  <si>
    <t>Đường Bàu Rừng</t>
  </si>
  <si>
    <t>hết ranh thửa đất số 237 tờ BĐĐC số 181 về bên phải và hết ranh thửa đất số 207, tờ BĐĐC số 181 về bên trái</t>
  </si>
  <si>
    <t>Đường số 2 Ngọc Lâm</t>
  </si>
  <si>
    <t>hết ranh thửa đất số 125 tờ BĐĐC số 168 về bên phải và hết ranh thửa đất số 519, tờ BĐĐC số 168 về bên trái</t>
  </si>
  <si>
    <t>hết ranh thửa đất số 62 tờ BĐĐC số 177 về bên phải và hết ranh thửa đất số 19, tờ BĐĐC số 177 về bên trái</t>
  </si>
  <si>
    <t>Đường Cắt Kiếng</t>
  </si>
  <si>
    <t>hết ranh thửa đất số 116 tờ BĐĐC số 161 về bên phải và hết ranh thửa đất số 117, tờ BĐĐC số 161 về bên trái</t>
  </si>
  <si>
    <t>Đường Cầu Suối</t>
  </si>
  <si>
    <t>đường số 3 ấp Thọ Lâm</t>
  </si>
  <si>
    <t>hết nghĩa trang</t>
  </si>
  <si>
    <t>nghĩa trang</t>
  </si>
  <si>
    <t>hết ranh thửa đất số 29 tờ BĐĐC số 22 về bên phải và hết ranh thửa đất số 23, tờ BĐĐC số 22 về bên trái</t>
  </si>
  <si>
    <t>Đường số 3 Thọ Lâm</t>
  </si>
  <si>
    <t>đường Đồng Dâu</t>
  </si>
  <si>
    <t>đường Km 130</t>
  </si>
  <si>
    <t>Đường số 1 Thọ Lâm</t>
  </si>
  <si>
    <t>ranh nhà thờ Thọ Lâm</t>
  </si>
  <si>
    <t>Đường Thanh Thọ</t>
  </si>
  <si>
    <t xml:space="preserve">ranh giới xã Phú Xuân </t>
  </si>
  <si>
    <t>giáp Trường THCS Quang Trung</t>
  </si>
  <si>
    <t xml:space="preserve">đầu Trường THCS Quang Trung </t>
  </si>
  <si>
    <t>hết ranh Trường Dân tộc nội trú</t>
  </si>
  <si>
    <t xml:space="preserve">Trường Dân tộc nội trú </t>
  </si>
  <si>
    <t>giáp đường Nguyễn Thị Định mở rộng</t>
  </si>
  <si>
    <t xml:space="preserve">đường Nguyễn Thị Định mở rộng </t>
  </si>
  <si>
    <t xml:space="preserve">Bệnh viện Đa khoa Tân Phú </t>
  </si>
  <si>
    <t>ngã tư Tà Lài</t>
  </si>
  <si>
    <t xml:space="preserve">ngã tư Tà Lài </t>
  </si>
  <si>
    <t>bến xe Tân Phú</t>
  </si>
  <si>
    <t>Ngã tư Phòng giao dịch Ngân hàng chính sách xã hội xã Tân Phú (đoạn ban đầu)</t>
  </si>
  <si>
    <t>giáp Quốc lộ 20</t>
  </si>
  <si>
    <t>chợ huyện Tân Phú</t>
  </si>
  <si>
    <t xml:space="preserve">chợ huyện Tân Phú </t>
  </si>
  <si>
    <t xml:space="preserve">đường Nguyễn Hữu Cảnh </t>
  </si>
  <si>
    <t>đường Nguyễn Tất Thành</t>
  </si>
  <si>
    <t xml:space="preserve">Bên phải, đến hết ranh thửa đất số 83 tờ BĐĐC số 2; Bên trái, đến hết ranh thửa đất số 508, tờ BĐĐC số 2 </t>
  </si>
  <si>
    <t xml:space="preserve">Bên phải, đến hết ranh thửa đất số 118 tờ BĐĐC số 3; Bên trái, đến hết ranh thửa đất số 119, tờ BĐĐC số 3 </t>
  </si>
  <si>
    <t>Đến hết ranh thửa đất số 458, tờ BĐĐC số 2</t>
  </si>
  <si>
    <t xml:space="preserve">Đường D1 đi khu tái định cư 9,7 ha </t>
  </si>
  <si>
    <t>hết ranh thửa đất số 550, tờ BĐĐC số 3 về bên phải và hết ranh thửa đất số 574, tờ BĐĐC số 3 về bên trái</t>
  </si>
  <si>
    <t>Xã Tân Phú</t>
  </si>
  <si>
    <t>Tên Khu tái định cư</t>
  </si>
  <si>
    <t xml:space="preserve"> Giá đất theo Quyết định 86/2024/QĐ-UBND ngày 27/12/2024 </t>
  </si>
  <si>
    <t>Khu tái định cư (9.7ha) (thị trấn Tân Phú)</t>
  </si>
  <si>
    <t>Đường Hùng Vương (từ đường Nguyễn Thượng Hiền đến hết ranh thửa đất số 458, tờ BĐĐC số 2, thị trấn Tân Phú)</t>
  </si>
  <si>
    <t>Đường Hùng Vương (từ đường Nguyễn Du đến đường Nguyễn Thượng Hiền)</t>
  </si>
  <si>
    <t>Đường Nguyên Du (Đoạn từ đường Nguyễn Hữu Cảnh đến thửa đất số 16, tờ BĐĐC số 3, thị trấn Tân Phú)</t>
  </si>
  <si>
    <t>Khu tái định cư (15 ha) (thị trấn Tân Phú)</t>
  </si>
  <si>
    <t>Đường Hùng Vương (từ đường Nguyễn Chí Thanh đến đường Lý Thường Kiệt trong khu tái định cư)</t>
  </si>
  <si>
    <t>Đường Nguyễn Trí Phương (từ đường Nguyễn Chí Thanh đến đường Lý Thường Kiệt trong khu tái định cư)</t>
  </si>
  <si>
    <t>Đường Nguyễn Chí Thanh (từ đường Hùng Vương đến đường Lê Đại Hành trong khu tái định cư)</t>
  </si>
  <si>
    <t>Đường Lý Thường Kiệt (từ đường Hùng Vương đến đường Lê Đại Hành trong khu tái định cư)</t>
  </si>
  <si>
    <t>Đường Lê Đại Hành (từ đường Nguyễn Chí Thanh đến đường Lý Thường Kiệt trong khu tái định cư)</t>
  </si>
  <si>
    <t>Đường D1, D2, D3, D4, D5, D6, D7, D8</t>
  </si>
  <si>
    <t>Đường N4, N5, N12, N13</t>
  </si>
  <si>
    <t>Đường N1, N2, N3, N6, N7, N8, N9, N10, N14, N15, N16</t>
  </si>
  <si>
    <t>bs</t>
  </si>
  <si>
    <t>Nguyễn Chí Thanh</t>
  </si>
  <si>
    <t>SỬA ĐOẠN</t>
  </si>
  <si>
    <t>Tà Lài</t>
  </si>
  <si>
    <t xml:space="preserve">Tà Lài </t>
  </si>
  <si>
    <t>Nguyễn Du</t>
  </si>
  <si>
    <t>Đường Hùng Vường</t>
  </si>
  <si>
    <t>Hết ranh thửa đất số 458, tờ BĐĐC số 2</t>
  </si>
  <si>
    <t>Giá đề xuất đất ở</t>
  </si>
  <si>
    <t>BẢNG GIÁ ĐẤT ĐỀ XUẤT</t>
  </si>
  <si>
    <t>Hệ số điều chỉnh giá đất (lần)</t>
  </si>
  <si>
    <t>Tên đường phố, đường giao thông</t>
  </si>
  <si>
    <t>Giá đất ở hiện hành</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</si>
  <si>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</si>
  <si>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</si>
  <si>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</si>
  <si>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</si>
  <si>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</si>
  <si>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</si>
  <si>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</si>
  <si>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</si>
  <si>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</si>
  <si>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</si>
  <si>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</si>
  <si>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</si>
  <si>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</si>
  <si>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</si>
  <si>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</si>
  <si>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</si>
  <si>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</si>
  <si>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</si>
  <si>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</si>
  <si>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</si>
  <si>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</si>
  <si>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</si>
  <si>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</si>
  <si>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đường vào Khu công nghiệp Tân Phú  đến trường tiểu học Phạm Văn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</si>
  <si>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</si>
  <si>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Tà Lài đoạn từ trường tiểu học Phạm Văn Đồng đến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</si>
  <si>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Tà Lài đoạn từ trường tiểu học Phạm Văn Đồng đến giáp ranh xã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</si>
  <si>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</si>
  <si>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</si>
  <si>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Tà Lài đoạn từ trường tiểu học Phạm Văn Đồng đến giáp ranh xã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</si>
  <si>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ngã 3 đi bến đồ Phú Tân đến ngã ba giáp ranh xã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</si>
  <si>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từ ngã 3 đi bến đồ Phú Tân đến ngã ba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</si>
  <si>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ngã 3 đi bến đồ Phú Tân đến ngã ba giáp ranh xã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</si>
  <si>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</si>
  <si>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</si>
  <si>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ngã 3 đi bến đồ Phú Tân đến ngã ba giáp ranh xã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</si>
  <si>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</si>
  <si>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</si>
  <si>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</si>
  <si>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</si>
  <si>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</si>
  <si>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&gt;600m.
- Có bề rộng &lt;3m, cách đường giao thông &gt; 200m.</t>
  </si>
  <si>
    <t>Các tuyến đường giao thông đấu nối trực tiếp ra Đoạn giao từ đường Tà Lài đến ngã 3 đi bến đò Phú Tân  đã được đầu tư mặt đường nhựa, bê tông xi măng:
- Có bề rộng ≥5m, cách đường giao thông ≤600m.
- Có bề rộng từ ≥3m đến &lt;5m, cách đường giao thông ≤400m.</t>
  </si>
  <si>
    <t>Các tuyến đường giao thông đấu nối trực tiếp ra Đoạn giao từ đường Tà Lài đến ngã 3 đi bến đò Phú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</si>
  <si>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Đoạn giao từ đường Tà Lài đến ngã 3 đi bến đò Phú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</si>
  <si>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</si>
  <si>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Đoạn giao từ đường Tà Lài đến ngã 3 đi bến đò Phú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</si>
  <si>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Đoạn giao từ đường Tà Lài đến ngã 3 đi bến đò Phú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</si>
  <si>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≤600m.
- Có bề rộng từ ≥3m đến &lt;5m, cách đường giao thông ≤400m.</t>
  </si>
  <si>
    <t>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</si>
  <si>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Lộc - Phú Xuân đoạn từ đường Tà Lài đến đường Phú Xuân - Núi Tượng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</si>
  <si>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</si>
  <si>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</si>
  <si>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Lộc - Phú Xuân đoạn từ đường Tà Lài đến đường Phú Xuân - Núi Tượng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</si>
  <si>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</si>
  <si>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</si>
  <si>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đến ngã ba đi xã Phú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</si>
  <si>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</si>
  <si>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</si>
  <si>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</si>
  <si>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</si>
  <si>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</si>
  <si>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</si>
  <si>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</si>
  <si>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</si>
  <si>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hết ranh thửa đất số 1, tờ BĐĐC số 3 về bên phải và hết ranh thửa đất số 5, tờ BĐĐC số 3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</si>
  <si>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</si>
  <si>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</si>
  <si>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</si>
  <si>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</si>
  <si>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</si>
  <si>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Núi Tượng đoạn từ đường phú Lộc - Phú Xuân đến hết ranh thửa đất số 2, tờ BĐĐC số 1 về bên phải và hết ranh thửa đất số 69, tờ BĐĐC số 12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</si>
  <si>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</si>
  <si>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Phú Xuân - Thanh Sơn đoạn từ chợ Ngọc Lâm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</si>
  <si>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Xuân - Thanh Sơn đoạn từ chợ Ngọc Lâm đến giáp ranh xã Phú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</si>
  <si>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</si>
  <si>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</si>
  <si>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Xuân - Thanh Sơn đoạn từ chợ Ngọc Lâm đến giáp ranh xã Phú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</si>
  <si>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≤600m.
- Có bề rộng từ ≥3m đến &lt;5m, cách đường giao thông ≤400m.</t>
  </si>
  <si>
    <t>Các tuyến đường giao thông đấu nối trực tiếp ra Đường Chợ Ngọc Lâm đoạn từ Quốc lộ 20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</si>
  <si>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Chợ Ngọc Lâm đoạn từ Quốc lộ 20 đến đường Phú Xuân - Núi Tượng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</si>
  <si>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</si>
  <si>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</si>
  <si>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Chợ Ngọc Lâm đoạn từ Quốc lộ 20 đến đường Phú Xuân - Núi Tượng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</si>
  <si>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</si>
  <si>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Ngọc Lâm đoạn từ Quốc lộ 20 đến đường chợ Ngọc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</si>
  <si>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Ngọc Lâm đoạn từ Quốc lộ 20 đến đường chợ Ngọc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</si>
  <si>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</si>
  <si>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</si>
  <si>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Ngọc Lâm đoạn từ Quốc lộ 20 đến đường chợ Ngọc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</si>
  <si>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</si>
  <si>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</si>
  <si>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</si>
  <si>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</si>
  <si>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</si>
  <si>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Thọ Lâm 3 đoạn từ Quốc lộ 20 đến hết ranh thửa đất số 203, tờ BĐĐC số 21 về bên phải và hết ranh thửa đất số 204, tờ BĐĐC số 21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</si>
  <si>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</si>
  <si>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</si>
  <si>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</si>
  <si>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</si>
  <si>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</si>
  <si>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</si>
  <si>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</si>
  <si>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</si>
  <si>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</si>
  <si>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</si>
  <si>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</si>
  <si>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</si>
  <si>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</si>
  <si>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</si>
  <si>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</si>
  <si>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</si>
  <si>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</si>
  <si>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</si>
  <si>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</si>
  <si>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</si>
  <si>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Nguyễn Văn Linh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</si>
  <si>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</si>
  <si>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</si>
  <si>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Nguyễn Văn Linh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</si>
  <si>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</si>
  <si>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</si>
  <si>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</si>
  <si>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</si>
  <si>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</si>
  <si>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</si>
  <si>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</si>
  <si>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</si>
  <si>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</si>
  <si>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</si>
  <si>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</si>
  <si>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</si>
  <si>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</si>
  <si>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</si>
  <si>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</si>
  <si>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</si>
  <si>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</si>
  <si>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</si>
  <si>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</si>
  <si>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Phú Thanh - Trà Cổ đến đường Cầu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</si>
  <si>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Phú Thanh - Trà Cổ đến đường Cầu Suối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</si>
  <si>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</si>
  <si>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</si>
  <si>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Phú Thanh - Trà Cổ đến đường Cầu Suối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</si>
  <si>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đường Cầu Suối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</si>
  <si>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đường Cầu Suối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</si>
  <si>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đường Cầu Suối đến giáp ranh xã Phú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</si>
  <si>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</si>
  <si>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</si>
  <si>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đường Cầu Suối đến giáp ranh xã Phú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</si>
  <si>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</si>
  <si>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</si>
  <si>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</si>
  <si>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</si>
  <si>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</si>
  <si>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</si>
  <si>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</si>
  <si>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</si>
  <si>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</si>
  <si>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</si>
  <si>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</si>
  <si>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</si>
  <si>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</si>
  <si>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giáp ranh thị trấn Tân Phú đến đường số 1 (ấp 2-4B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</si>
  <si>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giáp ranh thị trấn Tân Phú đến đường số 1 (ấp 2-4B xã Trà Cổ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</si>
  <si>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</si>
  <si>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</si>
  <si>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giáp ranh thị trấn Tân Phú đến đường số 1 (ấp 2-4B xã Trà Cổ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</si>
  <si>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</si>
  <si>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</si>
  <si>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số 1 (ấp 2-4B xã Trà Cổ cũ)  đến đường ấp 5-6 (xã Trà Cổ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</si>
  <si>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</si>
  <si>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</si>
  <si>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</si>
  <si>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≤600m.
- Có bề rộng từ ≥3m đến &lt;5m, cách đường giao thông ≤400m.</t>
  </si>
  <si>
    <t>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</si>
  <si>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Trà Cổ đoạn từ đường ấp 5-6 (xã Trà Cổ cũ) đến giáp ranh xã Phú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</si>
  <si>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</si>
  <si>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</si>
  <si>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Trà Cổ đoạn từ đường ấp 5-6 (xã Trà Cổ cũ) đến giáp ranh xã Phú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</si>
  <si>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</si>
  <si>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</si>
  <si>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</si>
  <si>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</si>
  <si>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</si>
  <si>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Công Định đoạn từ Quốc lộ 20  đến hết ranh thị trấn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</si>
  <si>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</si>
  <si>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</si>
  <si>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</si>
  <si>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</si>
  <si>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</si>
  <si>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</si>
  <si>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</si>
  <si>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</si>
  <si>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</si>
  <si>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</si>
  <si>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</si>
  <si>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</si>
  <si>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</si>
  <si>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</si>
  <si>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</si>
  <si>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</si>
  <si>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</si>
  <si>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</si>
  <si>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≤600m.
- Có bề rộng từ ≥3m đến &lt;5m, cách đường giao thông ≤400m.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</si>
  <si>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</si>
  <si>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</si>
  <si>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</si>
  <si>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</si>
  <si>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xã Trà Cổ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</si>
  <si>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</si>
  <si>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</si>
  <si>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7 Ngọc Lâm đoạn từ Quốc lộ 20  đến ranh thửa đất số 140, tờ BĐĐC số 164 xã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</si>
  <si>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</si>
  <si>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</si>
  <si>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</si>
  <si>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Km 128 đoạn từ Quốc lộ 20 đến nhà thờ giáo xứ Vĩnh Lâm đã được đầu tư mặt đường nhựa, bê tông xi măng:
- Có bề rộng ≥5m, cách đường giao thông ≤600m.
- Có bề rộng từ ≥3m đến &lt;5m, cách đường giao thông ≤400m.</t>
  </si>
  <si>
    <t>Các tuyến đường giao thông đấu nối trực tiếp ra Đường Km 128 đoạn từ Quốc lộ 20 đến nhà thờ giáo xứ Vĩnh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</si>
  <si>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Km 128 đoạn từ Quốc lộ 20 đến nhà thờ giáo xứ Vĩnh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</si>
  <si>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</si>
  <si>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</si>
  <si>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Km 128 đoạn từ Quốc lộ 20 đến nhà thờ giáo xứ Vĩnh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</si>
  <si>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</si>
  <si>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</si>
  <si>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</si>
  <si>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</si>
  <si>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</si>
  <si>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</si>
  <si>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≤600m.
- Có bề rộng từ ≥3m đến &lt;5m, cách đường giao thông ≤400m.</t>
  </si>
  <si>
    <t>Các tuyến đường giao thông đấu nối trực tiếp ra Đường 129  đoạn từ Quốc lộ 20  đến đường rẽ vào tượng đài Đức Mẹ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</si>
  <si>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129  đoạn từ Quốc lộ 20  đến đường rẽ vào tượng đài Đức Mẹ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</si>
  <si>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</si>
  <si>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</si>
  <si>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129  đoạn từ Quốc lộ 20  đến đường rẽ vào tượng đài Đức Mẹ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</si>
  <si>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≤600m.
- Có bề rộng từ ≥3m đến &lt;5m, cách đường giao thông ≤400m.</t>
  </si>
  <si>
    <t>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</si>
  <si>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129  đoạn từ đường rẽ vào tượng đài Đức Mẹ đến đường Giang Điền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</si>
  <si>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</si>
  <si>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</si>
  <si>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129  đoạn từ đường rẽ vào tượng đài Đức Mẹ đến đường Giang Điền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</si>
  <si>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</si>
  <si>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</si>
  <si>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</si>
  <si>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</si>
  <si>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</si>
  <si>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</si>
  <si>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</si>
  <si>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</si>
  <si>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</si>
  <si>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</si>
  <si>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</si>
  <si>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</si>
  <si>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</si>
  <si>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</si>
  <si>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</si>
  <si>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</si>
  <si>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</si>
  <si>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</si>
  <si>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</si>
  <si>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</si>
  <si>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</si>
  <si>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</si>
  <si>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</si>
  <si>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</si>
  <si>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</si>
  <si>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</si>
  <si>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</si>
  <si>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</si>
  <si>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</si>
  <si>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</si>
  <si>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</si>
  <si>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</si>
  <si>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</si>
  <si>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</si>
  <si>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</si>
  <si>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</si>
  <si>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</si>
  <si>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Suối đoạn từ Quốc lộ 20 đến đường số 3 ấp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</si>
  <si>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Suối đoạn từ Quốc lộ 20 đến đường số 3 ấp Thọ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</si>
  <si>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</si>
  <si>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</si>
  <si>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Cầu Suối đoạn từ Quốc lộ 20 đến đường số 3 ấp Thọ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</si>
  <si>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Dâu đoạn từ Quốc lộ 20 đến hết nghĩa trang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</si>
  <si>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Dâu đoạn từ Quốc lộ 20 đến hết nghĩa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</si>
  <si>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Dâu đoạn từ Quốc lộ 20 đến hết nghĩa trang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</si>
  <si>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</si>
  <si>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Dâu đoạn từ Quốc lộ 20 đến hết nghĩa trang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</si>
  <si>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Dâu đoạn từ Quốc lộ 20 đến hết nghĩa trang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</si>
  <si>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</si>
  <si>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</si>
  <si>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</si>
  <si>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</si>
  <si>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</si>
  <si>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Dâu đoạn từ nghĩa trang đến hết ranh thửa đất số 29 tờ BĐĐC số 22 về bên phải và hết ranh thửa đất số 23, tờ BĐĐC số 22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</si>
  <si>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≤600m.
- Có bề rộng từ ≥3m đến &lt;5m, cách đường giao thông ≤400m.</t>
  </si>
  <si>
    <t>Các tuyến đường giao thông đấu nối trực tiếp ra Đường số 3 Thọ Lâm đoạn từ đường Đồng Dâu đến đường Km 130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</si>
  <si>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3 Thọ Lâm đoạn từ đường Đồng Dâu đến đường Km 130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</si>
  <si>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</si>
  <si>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</si>
  <si>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3 Thọ Lâm đoạn từ đường Đồng Dâu đến đường Km 130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</si>
  <si>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≤600m.
- Có bề rộng từ ≥3m đến &lt;5m, cách đường giao thông ≤400m.</t>
  </si>
  <si>
    <t>Các tuyến đường giao thông đấu nối trực tiếp ra Đường số 1 Thọ Lâm đoạn từ Quốc lộ 20  đến ranh nhà thờ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</si>
  <si>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1 Thọ Lâm đoạn từ Quốc lộ 20  đến ranh nhà thờ Thọ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</si>
  <si>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</si>
  <si>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</si>
  <si>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1 Thọ Lâm đoạn từ Quốc lộ 20  đến ranh nhà thờ Thọ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</si>
  <si>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Thanh Thọ đoạn từ Quốc lộ 20 đến giáp ranh xã Phú Lâm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</si>
  <si>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Thọ đoạn từ Quốc lộ 20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</si>
  <si>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Thọ đoạn từ Quốc lộ 20 đến giáp ranh xã Phú Lâm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</si>
  <si>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</si>
  <si>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</si>
  <si>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Thanh Thọ đoạn từ Quốc lộ 20 đến giáp ranh xã Phú Lâm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</si>
  <si>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</si>
  <si>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</si>
  <si>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</si>
  <si>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Thế Vinh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</si>
  <si>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</si>
  <si>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Thế Vinh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</si>
  <si>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Đình Chiểu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</si>
  <si>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</si>
  <si>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Đình Chiểu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</si>
  <si>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Đình Chiểu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</si>
  <si>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</si>
  <si>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Đình Chiểu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</si>
  <si>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</si>
  <si>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</si>
  <si>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</si>
  <si>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</si>
  <si>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</si>
  <si>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ranh giới xã Phú Xuân  đến giáp Trường THCS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</si>
  <si>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</si>
  <si>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</si>
  <si>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</si>
  <si>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</si>
  <si>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</si>
  <si>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đầu Trường THCS Quang Trung  đến hết ranh Trường Dân tộc nội trú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</si>
  <si>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</si>
  <si>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</si>
  <si>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</si>
  <si>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</si>
  <si>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</si>
  <si>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</si>
  <si>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</si>
  <si>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</si>
  <si>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</si>
  <si>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</si>
  <si>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</si>
  <si>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Nguyễn Thị Định mở rộng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</si>
  <si>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</si>
  <si>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</si>
  <si>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</si>
  <si>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</si>
  <si>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</si>
  <si>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</si>
  <si>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</si>
  <si>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</si>
  <si>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</si>
  <si>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</si>
  <si>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</si>
  <si>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</si>
  <si>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</si>
  <si>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</si>
  <si>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</si>
  <si>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</si>
  <si>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</si>
  <si>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</si>
  <si>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</si>
  <si>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</si>
  <si>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</si>
  <si>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</si>
  <si>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</si>
  <si>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</si>
  <si>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</si>
  <si>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</si>
  <si>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</si>
  <si>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</si>
  <si>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</si>
  <si>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</si>
  <si>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</si>
  <si>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</si>
  <si>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</si>
  <si>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</si>
  <si>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giáp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</si>
  <si>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giáp Quốc lộ 20 đến chợ huyện Tân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</si>
  <si>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</si>
  <si>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</si>
  <si>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</si>
  <si>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</si>
  <si>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</si>
  <si>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</si>
  <si>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</si>
  <si>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</si>
  <si>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</si>
  <si>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</si>
  <si>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</si>
  <si>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</si>
  <si>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</si>
  <si>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</si>
  <si>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</si>
  <si>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</si>
  <si>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</si>
  <si>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</si>
  <si>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</si>
  <si>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</si>
  <si>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</si>
  <si>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</si>
  <si>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Nguyễn Tất Thành đến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</si>
  <si>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Nguyễn Tất Thành đến Quốc lộ 20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</si>
  <si>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</si>
  <si>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</si>
  <si>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</si>
  <si>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</si>
  <si>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</si>
  <si>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</si>
  <si>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</si>
  <si>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</si>
  <si>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</si>
  <si>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</si>
  <si>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</si>
  <si>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</si>
  <si>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</si>
  <si>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</si>
  <si>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</si>
  <si>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</si>
  <si>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</si>
  <si>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</si>
  <si>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</si>
  <si>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</si>
  <si>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Nguyễn Văn Linh đến Tà Lài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</si>
  <si>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</si>
  <si>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</si>
  <si>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Nguyễn Văn Linh đến Tà Lài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</si>
  <si>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Tà Lài  đến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</si>
  <si>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</si>
  <si>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Tà Lài  đến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</si>
  <si>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Tà Lài  đến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</si>
  <si>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</si>
  <si>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Tà Lài  đến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</si>
  <si>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</si>
  <si>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</si>
  <si>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</si>
  <si>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</si>
  <si>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</si>
  <si>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</si>
  <si>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</si>
  <si>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</si>
  <si>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</si>
  <si>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</si>
  <si>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</si>
  <si>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</si>
  <si>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</si>
  <si>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</si>
  <si>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</si>
  <si>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</si>
  <si>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</si>
  <si>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</si>
  <si>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</si>
  <si>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</si>
  <si>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Chí Thanh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</si>
  <si>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Chí Thanh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</si>
  <si>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</si>
  <si>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Chí Thanh đã được đầu tư mặt đường nhựa, bê tông xi măng:
- Có bề rộng từ ≥3m đến &lt;5m, cách đường giao thông &gt;600m.
- Có bề rộng &lt;3m, cách đường giao thông &gt; 200m.</t>
  </si>
  <si>
    <r>
      <t>Đơn vị: Nghìn đồng/m</t>
    </r>
    <r>
      <rPr>
        <vertAlign val="superscript"/>
        <sz val="14"/>
        <rFont val="Times New Roman"/>
        <family val="1"/>
      </rPr>
      <t>2</t>
    </r>
  </si>
  <si>
    <t>III.421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</si>
</sst>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name val="Times New Roman"/>
      <family val="1"/>
    </font>
    <font>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9"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4" xfId="1" applyFont="1" applyBorder="1" applyAlignment="1">
      <alignment horizontal="center"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20"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2" fontId="8" fillId="0" borderId="11" xfId="1" applyNumberFormat="1" applyFont="1" applyBorder="1" applyAlignment="1">
      <alignment horizontal="left" vertical="center" wrapText="1"/>
    </xf>
    <xf numFmtId="43" fontId="23" fillId="0" borderId="11" xfId="1" applyFont="1" applyBorder="1" applyAlignment="1">
      <alignment horizontal="center" vertical="center" wrapText="1"/>
    </xf>
    <xf numFmtId="166" fontId="20" fillId="0" borderId="13" xfId="1" applyNumberFormat="1" applyFont="1" applyBorder="1" applyAlignment="1">
      <alignment horizontal="right" vertical="center" wrapText="1"/>
    </xf>
    <xf numFmtId="0" fontId="8" fillId="0" borderId="13" xfId="0" applyFont="1" applyBorder="1" applyAlignment="1">
      <alignment horizontal="center" vertical="center"/>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2" fontId="8" fillId="0" borderId="8" xfId="1" applyNumberFormat="1" applyFont="1" applyBorder="1" applyAlignment="1">
      <alignment horizontal="left" vertical="center" wrapText="1"/>
    </xf>
    <xf numFmtId="43" fontId="23" fillId="0" borderId="8" xfId="1" applyFont="1" applyBorder="1" applyAlignment="1">
      <alignment horizontal="center" vertical="center" wrapText="1"/>
    </xf>
    <xf numFmtId="2" fontId="8" fillId="0" borderId="19" xfId="1" applyNumberFormat="1" applyFont="1" applyBorder="1" applyAlignment="1">
      <alignment horizontal="left" vertical="center" wrapText="1"/>
    </xf>
    <xf numFmtId="0" fontId="44" fillId="5" borderId="15" xfId="0" applyFont="1" applyFill="1" applyBorder="1" applyAlignment="1">
      <alignment horizontal="center" vertical="center" wrapText="1"/>
    </xf>
    <xf numFmtId="0" fontId="31" fillId="5" borderId="15" xfId="0" applyFont="1" applyFill="1" applyBorder="1" applyAlignment="1">
      <alignment horizontal="center" vertical="center" wrapText="1"/>
    </xf>
    <xf numFmtId="0" fontId="31" fillId="5" borderId="15" xfId="0" applyFont="1" applyFill="1" applyBorder="1" applyAlignment="1">
      <alignment vertical="center" wrapText="1"/>
    </xf>
    <xf numFmtId="0" fontId="23" fillId="5" borderId="15" xfId="0" applyFont="1" applyFill="1" applyBorder="1" applyAlignment="1">
      <alignment horizontal="right" vertical="center" wrapText="1"/>
    </xf>
    <xf numFmtId="0" fontId="23" fillId="5" borderId="15" xfId="0" applyFont="1" applyFill="1" applyBorder="1" applyAlignment="1">
      <alignment horizontal="center" vertical="center" wrapText="1"/>
    </xf>
    <xf numFmtId="3" fontId="31" fillId="5" borderId="15" xfId="0" applyNumberFormat="1" applyFont="1" applyFill="1" applyBorder="1" applyAlignment="1">
      <alignment horizontal="right" vertical="center" wrapText="1"/>
    </xf>
    <xf numFmtId="0" fontId="1" fillId="0" borderId="0" xfId="0" applyFont="1" applyAlignment="1">
      <alignment horizontal="right" vertical="center" wrapText="1"/>
    </xf>
    <xf numFmtId="0" fontId="8" fillId="0" borderId="15" xfId="0" applyFont="1" applyBorder="1" applyAlignment="1">
      <alignment wrapText="1"/>
    </xf>
    <xf numFmtId="0" fontId="8" fillId="0" borderId="15" xfId="3" applyFont="1" applyBorder="1"/>
    <xf numFmtId="0" fontId="8" fillId="0" borderId="15" xfId="0" applyFont="1" applyBorder="1" applyAlignment="1">
      <alignment horizontal="center" vertical="center"/>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right" vertical="center" wrapText="1"/>
    </xf>
    <xf numFmtId="3" fontId="8" fillId="0" borderId="15" xfId="0" applyNumberFormat="1" applyFont="1" applyBorder="1" applyAlignment="1">
      <alignment horizontal="right" vertical="center" wrapText="1"/>
    </xf>
    <xf numFmtId="0" fontId="1" fillId="0" borderId="15" xfId="0" applyFont="1" applyBorder="1" applyAlignment="1">
      <alignment wrapText="1"/>
    </xf>
    <xf numFmtId="0" fontId="4" fillId="0" borderId="15" xfId="0" applyFont="1" applyBorder="1" applyAlignment="1">
      <alignment horizontal="center" vertical="center" wrapText="1"/>
    </xf>
    <xf numFmtId="3" fontId="22"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171" fontId="8" fillId="0" borderId="15" xfId="0" applyNumberFormat="1" applyFont="1" applyBorder="1" applyAlignment="1">
      <alignment horizontal="right" vertical="center" wrapText="1"/>
    </xf>
    <xf numFmtId="171" fontId="1" fillId="0" borderId="0" xfId="0" applyNumberFormat="1" applyFont="1" applyAlignment="1">
      <alignment horizontal="right" vertical="center" wrapText="1"/>
    </xf>
    <xf numFmtId="0" fontId="9" fillId="0" borderId="15" xfId="0" applyFont="1" applyBorder="1" applyAlignment="1">
      <alignment horizontal="center" vertical="center" wrapText="1"/>
    </xf>
    <xf numFmtId="0" fontId="8" fillId="0" borderId="15" xfId="0" applyFont="1" applyBorder="1" applyAlignment="1">
      <alignment vertical="center" wrapText="1"/>
    </xf>
    <xf numFmtId="0" fontId="9" fillId="0" borderId="15" xfId="0" applyFont="1" applyBorder="1" applyAlignment="1">
      <alignment vertical="center" wrapText="1"/>
    </xf>
    <xf numFmtId="0" fontId="9" fillId="0" borderId="15" xfId="3" applyFont="1" applyBorder="1"/>
    <xf numFmtId="37" fontId="45" fillId="0" borderId="15" xfId="0" applyNumberFormat="1" applyFont="1" applyBorder="1" applyAlignment="1">
      <alignment horizontal="right" vertical="center"/>
    </xf>
    <xf numFmtId="0" fontId="19" fillId="0" borderId="15" xfId="0" applyFont="1" applyBorder="1" applyAlignment="1">
      <alignment vertical="center" wrapText="1"/>
    </xf>
    <xf numFmtId="44" fontId="9" fillId="0" borderId="15" xfId="6" applyFont="1" applyBorder="1" applyAlignment="1">
      <alignment horizontal="center" vertical="center" wrapText="1"/>
    </xf>
    <xf numFmtId="0" fontId="9" fillId="0" borderId="15" xfId="0" applyFont="1" applyBorder="1" applyAlignment="1">
      <alignment vertical="center"/>
    </xf>
    <xf numFmtId="166" fontId="8" fillId="0" borderId="15" xfId="1" applyNumberFormat="1" applyFont="1" applyBorder="1" applyAlignment="1">
      <alignment horizontal="right" vertical="center" wrapText="1"/>
    </xf>
    <xf numFmtId="167" fontId="8" fillId="0" borderId="15" xfId="1"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5" xfId="0" applyFont="1" applyBorder="1" applyAlignment="1">
      <alignment horizontal="center" vertical="center"/>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3" fontId="9" fillId="0" borderId="15" xfId="6" applyNumberFormat="1" applyFont="1" applyBorder="1" applyAlignment="1">
      <alignment horizontal="center" vertical="center" wrapText="1"/>
    </xf>
    <xf numFmtId="171" fontId="9" fillId="0" borderId="15" xfId="6" applyNumberFormat="1" applyFont="1" applyBorder="1" applyAlignment="1">
      <alignment horizontal="center" vertical="center" wrapText="1"/>
    </xf>
    <xf numFmtId="3" fontId="9" fillId="0" borderId="15" xfId="1" applyNumberFormat="1" applyFont="1" applyFill="1" applyBorder="1" applyAlignment="1">
      <alignment horizontal="center" vertical="center" wrapText="1"/>
    </xf>
    <xf numFmtId="0" fontId="8" fillId="0" borderId="15" xfId="0" applyFont="1" applyBorder="1" applyAlignment="1">
      <alignment vertical="center" wrapText="1"/>
    </xf>
    <xf numFmtId="43" fontId="9" fillId="0" borderId="15"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0548A88-48F8-4906-BEDA-ECBF9B57C3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11"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8" t="s">
        <v>4228</v>
      </c>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8" t="s">
        <v>4229</v>
      </c>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29" t="s">
        <v>0</v>
      </c>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30"/>
      <c r="AQ5" s="430"/>
      <c r="AR5" s="43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3"/>
      <c r="AQ7" s="433"/>
      <c r="AR7" s="43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5" t="s">
        <v>2</v>
      </c>
      <c r="G8" s="86"/>
      <c r="H8" s="435" t="s">
        <v>3</v>
      </c>
      <c r="I8" s="435" t="s">
        <v>4</v>
      </c>
      <c r="J8" s="435" t="s">
        <v>5</v>
      </c>
      <c r="K8" s="86"/>
      <c r="L8" s="435" t="s">
        <v>7</v>
      </c>
      <c r="M8" s="435" t="s">
        <v>8</v>
      </c>
      <c r="N8" s="435"/>
      <c r="O8" s="435"/>
      <c r="P8" s="435"/>
      <c r="Q8" s="39"/>
      <c r="R8" s="39"/>
      <c r="S8" s="39"/>
      <c r="T8" s="39"/>
      <c r="U8" s="435" t="s">
        <v>9</v>
      </c>
      <c r="V8" s="437"/>
      <c r="W8" s="437"/>
      <c r="X8" s="437"/>
      <c r="Y8" s="435" t="s">
        <v>10</v>
      </c>
      <c r="Z8" s="437"/>
      <c r="AA8" s="437"/>
      <c r="AB8" s="437"/>
      <c r="AC8" s="435" t="s">
        <v>11</v>
      </c>
      <c r="AD8" s="435"/>
      <c r="AE8" s="435"/>
      <c r="AF8" s="435"/>
      <c r="AG8" s="435" t="s">
        <v>12</v>
      </c>
      <c r="AH8" s="437"/>
      <c r="AI8" s="437"/>
      <c r="AJ8" s="437"/>
      <c r="AK8" s="435" t="s">
        <v>13</v>
      </c>
      <c r="AL8" s="86"/>
      <c r="AM8" s="435" t="s">
        <v>14</v>
      </c>
      <c r="AN8" s="441" t="s">
        <v>15</v>
      </c>
      <c r="AO8" s="443" t="s">
        <v>16</v>
      </c>
      <c r="AP8" s="444"/>
      <c r="AQ8" s="444"/>
      <c r="AR8" s="445"/>
      <c r="AS8" s="446" t="s">
        <v>17</v>
      </c>
      <c r="AT8" s="447"/>
      <c r="AU8" s="447"/>
      <c r="AV8" s="448"/>
      <c r="AW8" s="435" t="s">
        <v>6</v>
      </c>
      <c r="AX8" s="437" t="s">
        <v>18</v>
      </c>
      <c r="AY8" s="24"/>
      <c r="AZ8" s="24"/>
      <c r="BA8" s="24"/>
      <c r="BB8" s="24"/>
      <c r="BC8" s="25"/>
      <c r="BD8" s="25"/>
      <c r="BE8" s="25"/>
      <c r="BF8" s="25"/>
    </row>
    <row r="9" spans="1:65" s="49" customFormat="1" ht="40.5" customHeight="1" x14ac:dyDescent="0.25">
      <c r="A9" s="40"/>
      <c r="B9" s="40"/>
      <c r="C9" s="40"/>
      <c r="D9" s="40"/>
      <c r="E9" s="40"/>
      <c r="F9" s="436"/>
      <c r="G9" s="41"/>
      <c r="H9" s="436"/>
      <c r="I9" s="436"/>
      <c r="J9" s="436"/>
      <c r="K9" s="41"/>
      <c r="L9" s="43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6"/>
      <c r="AL9" s="41"/>
      <c r="AM9" s="436"/>
      <c r="AN9" s="442"/>
      <c r="AO9" s="42" t="s">
        <v>19</v>
      </c>
      <c r="AP9" s="43" t="s">
        <v>20</v>
      </c>
      <c r="AQ9" s="43" t="s">
        <v>21</v>
      </c>
      <c r="AR9" s="44" t="s">
        <v>22</v>
      </c>
      <c r="AS9" s="45" t="s">
        <v>19</v>
      </c>
      <c r="AT9" s="45" t="s">
        <v>20</v>
      </c>
      <c r="AU9" s="45" t="s">
        <v>21</v>
      </c>
      <c r="AV9" s="45" t="s">
        <v>22</v>
      </c>
      <c r="AW9" s="436"/>
      <c r="AX9" s="438"/>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347</v>
      </c>
      <c r="F10" s="227" t="s">
        <v>348</v>
      </c>
      <c r="G10" s="227"/>
      <c r="H10" s="228" t="s">
        <v>347</v>
      </c>
      <c r="I10" s="229" t="s">
        <v>4230</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347</v>
      </c>
      <c r="AY10" s="237"/>
      <c r="AZ10" s="238"/>
      <c r="BA10" s="238"/>
      <c r="BB10" s="238"/>
      <c r="BC10" s="239"/>
      <c r="BD10" s="239"/>
      <c r="BE10" s="239"/>
      <c r="BF10" s="239"/>
      <c r="BG10" s="226"/>
    </row>
    <row r="11" spans="1:65" s="246" customFormat="1" ht="31.5" x14ac:dyDescent="0.25">
      <c r="A11" s="81"/>
      <c r="B11" s="81"/>
      <c r="C11" s="81"/>
      <c r="D11" s="81"/>
      <c r="E11" s="81" t="s">
        <v>347</v>
      </c>
      <c r="F11" s="83">
        <v>1</v>
      </c>
      <c r="G11" s="83"/>
      <c r="H11" s="91" t="s">
        <v>4231</v>
      </c>
      <c r="I11" s="82" t="s">
        <v>4232</v>
      </c>
      <c r="J11" s="82" t="s">
        <v>4233</v>
      </c>
      <c r="K11" s="82"/>
      <c r="L11" s="82" t="s">
        <v>4234</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347</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347</v>
      </c>
      <c r="F12" s="83"/>
      <c r="G12" s="83"/>
      <c r="H12" s="248" t="s">
        <v>4235</v>
      </c>
      <c r="I12" s="82" t="s">
        <v>4236</v>
      </c>
      <c r="J12" s="82" t="s">
        <v>4233</v>
      </c>
      <c r="K12" s="82" t="str">
        <f t="shared" ref="K12:K75" si="0">H12</f>
        <v>BH1DT_D1</v>
      </c>
      <c r="L12" s="82" t="s">
        <v>4237</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347</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347</v>
      </c>
      <c r="F13" s="83"/>
      <c r="G13" s="83"/>
      <c r="H13" s="91" t="s">
        <v>4238</v>
      </c>
      <c r="I13" s="82" t="s">
        <v>4239</v>
      </c>
      <c r="J13" s="82" t="s">
        <v>4237</v>
      </c>
      <c r="K13" s="82" t="str">
        <f t="shared" si="0"/>
        <v>BH1DT_D2</v>
      </c>
      <c r="L13" s="82" t="s">
        <v>4234</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347</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347</v>
      </c>
      <c r="F14" s="83">
        <v>2</v>
      </c>
      <c r="G14" s="83"/>
      <c r="H14" s="91" t="s">
        <v>4240</v>
      </c>
      <c r="I14" s="82" t="s">
        <v>4241</v>
      </c>
      <c r="J14" s="82" t="s">
        <v>4242</v>
      </c>
      <c r="K14" s="82"/>
      <c r="L14" s="82" t="s">
        <v>4243</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347</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347</v>
      </c>
      <c r="F15" s="83"/>
      <c r="G15" s="83"/>
      <c r="H15" s="91" t="s">
        <v>4244</v>
      </c>
      <c r="I15" s="82" t="s">
        <v>4245</v>
      </c>
      <c r="J15" s="82" t="s">
        <v>4242</v>
      </c>
      <c r="K15" s="82" t="str">
        <f t="shared" si="0"/>
        <v>BH2DT_D1</v>
      </c>
      <c r="L15" s="82" t="s">
        <v>4246</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347</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347</v>
      </c>
      <c r="F16" s="83"/>
      <c r="G16" s="83"/>
      <c r="H16" s="91" t="s">
        <v>4247</v>
      </c>
      <c r="I16" s="82" t="s">
        <v>4248</v>
      </c>
      <c r="J16" s="82" t="s">
        <v>4246</v>
      </c>
      <c r="K16" s="82" t="str">
        <f t="shared" si="0"/>
        <v>BH2DT_D2</v>
      </c>
      <c r="L16" s="82" t="s">
        <v>240</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347</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347</v>
      </c>
      <c r="F17" s="83"/>
      <c r="G17" s="83"/>
      <c r="H17" s="91" t="s">
        <v>4249</v>
      </c>
      <c r="I17" s="82" t="s">
        <v>4250</v>
      </c>
      <c r="J17" s="82" t="s">
        <v>240</v>
      </c>
      <c r="K17" s="82" t="str">
        <f t="shared" si="0"/>
        <v>BH2DT_D3</v>
      </c>
      <c r="L17" s="82" t="s">
        <v>4251</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347</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347</v>
      </c>
      <c r="F18" s="83">
        <v>3</v>
      </c>
      <c r="G18" s="83"/>
      <c r="H18" s="91" t="s">
        <v>4252</v>
      </c>
      <c r="I18" s="82" t="s">
        <v>4253</v>
      </c>
      <c r="J18" s="82" t="s">
        <v>4254</v>
      </c>
      <c r="K18" s="82"/>
      <c r="L18" s="82" t="s">
        <v>4255</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347</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347</v>
      </c>
      <c r="F19" s="83"/>
      <c r="G19" s="83"/>
      <c r="H19" s="91" t="s">
        <v>4256</v>
      </c>
      <c r="I19" s="82" t="s">
        <v>4257</v>
      </c>
      <c r="J19" s="82" t="s">
        <v>4254</v>
      </c>
      <c r="K19" s="82" t="str">
        <f t="shared" si="0"/>
        <v>BH3DT_D1</v>
      </c>
      <c r="L19" s="82" t="s">
        <v>4237</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347</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347</v>
      </c>
      <c r="F20" s="83"/>
      <c r="G20" s="83"/>
      <c r="H20" s="91" t="s">
        <v>4258</v>
      </c>
      <c r="I20" s="82" t="s">
        <v>4259</v>
      </c>
      <c r="J20" s="82" t="s">
        <v>4237</v>
      </c>
      <c r="K20" s="82" t="str">
        <f t="shared" si="0"/>
        <v>BH3DT_D2</v>
      </c>
      <c r="L20" s="82" t="s">
        <v>4255</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347</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347</v>
      </c>
      <c r="F21" s="83">
        <v>4</v>
      </c>
      <c r="G21" s="83"/>
      <c r="H21" s="91" t="s">
        <v>4260</v>
      </c>
      <c r="I21" s="82" t="s">
        <v>4261</v>
      </c>
      <c r="J21" s="82" t="s">
        <v>4262</v>
      </c>
      <c r="K21" s="82"/>
      <c r="L21" s="82" t="s">
        <v>4263</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347</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347</v>
      </c>
      <c r="F22" s="83"/>
      <c r="G22" s="83"/>
      <c r="H22" s="91" t="s">
        <v>4264</v>
      </c>
      <c r="I22" s="82" t="s">
        <v>4265</v>
      </c>
      <c r="J22" s="82" t="s">
        <v>4262</v>
      </c>
      <c r="K22" s="82" t="str">
        <f t="shared" si="0"/>
        <v>BH4DT_D1</v>
      </c>
      <c r="L22" s="82" t="s">
        <v>4266</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347</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347</v>
      </c>
      <c r="F23" s="83"/>
      <c r="G23" s="83"/>
      <c r="H23" s="91" t="s">
        <v>4267</v>
      </c>
      <c r="I23" s="82" t="s">
        <v>4268</v>
      </c>
      <c r="J23" s="82" t="s">
        <v>4269</v>
      </c>
      <c r="K23" s="82" t="str">
        <f t="shared" si="0"/>
        <v>BH4DT_D2</v>
      </c>
      <c r="L23" s="82" t="s">
        <v>4263</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347</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347</v>
      </c>
      <c r="F24" s="83">
        <v>5</v>
      </c>
      <c r="G24" s="83"/>
      <c r="H24" s="91" t="s">
        <v>4270</v>
      </c>
      <c r="I24" s="82" t="s">
        <v>4271</v>
      </c>
      <c r="J24" s="82" t="s">
        <v>240</v>
      </c>
      <c r="K24" s="82" t="str">
        <f t="shared" si="0"/>
        <v>BH5DT</v>
      </c>
      <c r="L24" s="82" t="s">
        <v>4272</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347</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347</v>
      </c>
      <c r="F25" s="83">
        <v>6</v>
      </c>
      <c r="G25" s="83"/>
      <c r="H25" s="91" t="s">
        <v>4273</v>
      </c>
      <c r="I25" s="82" t="s">
        <v>4274</v>
      </c>
      <c r="J25" s="82" t="s">
        <v>4275</v>
      </c>
      <c r="K25" s="82" t="str">
        <f t="shared" si="0"/>
        <v>BH6DT</v>
      </c>
      <c r="L25" s="82" t="s">
        <v>4276</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347</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347</v>
      </c>
      <c r="F26" s="83">
        <v>7</v>
      </c>
      <c r="G26" s="83"/>
      <c r="H26" s="91" t="s">
        <v>4277</v>
      </c>
      <c r="I26" s="82" t="s">
        <v>4278</v>
      </c>
      <c r="J26" s="82" t="s">
        <v>4279</v>
      </c>
      <c r="K26" s="82" t="str">
        <f t="shared" si="0"/>
        <v>BH7DT</v>
      </c>
      <c r="L26" s="82" t="s">
        <v>4276</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347</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347</v>
      </c>
      <c r="F27" s="83">
        <v>8</v>
      </c>
      <c r="G27" s="83"/>
      <c r="H27" s="91" t="s">
        <v>4280</v>
      </c>
      <c r="I27" s="82" t="s">
        <v>4276</v>
      </c>
      <c r="J27" s="82" t="s">
        <v>4279</v>
      </c>
      <c r="K27" s="82" t="str">
        <f t="shared" si="0"/>
        <v>BH8DT</v>
      </c>
      <c r="L27" s="82" t="s">
        <v>4281</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347</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347</v>
      </c>
      <c r="F28" s="83">
        <v>9</v>
      </c>
      <c r="G28" s="83"/>
      <c r="H28" s="91" t="s">
        <v>4282</v>
      </c>
      <c r="I28" s="82" t="s">
        <v>4272</v>
      </c>
      <c r="J28" s="82" t="s">
        <v>4241</v>
      </c>
      <c r="K28" s="82"/>
      <c r="L28" s="82" t="s">
        <v>4246</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347</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347</v>
      </c>
      <c r="F29" s="83"/>
      <c r="G29" s="83"/>
      <c r="H29" s="91" t="s">
        <v>4283</v>
      </c>
      <c r="I29" s="82" t="s">
        <v>4284</v>
      </c>
      <c r="J29" s="82" t="s">
        <v>4241</v>
      </c>
      <c r="K29" s="82" t="str">
        <f t="shared" si="0"/>
        <v>BH9DT_D1</v>
      </c>
      <c r="L29" s="82" t="s">
        <v>4276</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347</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347</v>
      </c>
      <c r="F30" s="83"/>
      <c r="G30" s="83"/>
      <c r="H30" s="91" t="s">
        <v>4285</v>
      </c>
      <c r="I30" s="82" t="s">
        <v>4286</v>
      </c>
      <c r="J30" s="82" t="s">
        <v>4276</v>
      </c>
      <c r="K30" s="82" t="str">
        <f t="shared" si="0"/>
        <v>BH9DT_D2</v>
      </c>
      <c r="L30" s="82" t="s">
        <v>4246</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347</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347</v>
      </c>
      <c r="F31" s="83">
        <v>10</v>
      </c>
      <c r="G31" s="83"/>
      <c r="H31" s="91" t="s">
        <v>4287</v>
      </c>
      <c r="I31" s="82" t="s">
        <v>4246</v>
      </c>
      <c r="J31" s="82" t="s">
        <v>4241</v>
      </c>
      <c r="K31" s="82"/>
      <c r="L31" s="82" t="s">
        <v>4251</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347</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347</v>
      </c>
      <c r="F32" s="83"/>
      <c r="G32" s="83"/>
      <c r="H32" s="91" t="s">
        <v>4288</v>
      </c>
      <c r="I32" s="82" t="s">
        <v>4289</v>
      </c>
      <c r="J32" s="82" t="s">
        <v>4241</v>
      </c>
      <c r="K32" s="82" t="str">
        <f t="shared" si="0"/>
        <v>BH10DT_D1</v>
      </c>
      <c r="L32" s="82" t="s">
        <v>4290</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347</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347</v>
      </c>
      <c r="F33" s="83"/>
      <c r="G33" s="83"/>
      <c r="H33" s="91" t="s">
        <v>4291</v>
      </c>
      <c r="I33" s="82" t="s">
        <v>4292</v>
      </c>
      <c r="J33" s="82" t="s">
        <v>4293</v>
      </c>
      <c r="K33" s="82" t="str">
        <f t="shared" si="0"/>
        <v>BH10DT_D2</v>
      </c>
      <c r="L33" s="82" t="s">
        <v>240</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347</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347</v>
      </c>
      <c r="F34" s="83"/>
      <c r="G34" s="83"/>
      <c r="H34" s="91" t="s">
        <v>4294</v>
      </c>
      <c r="I34" s="82" t="s">
        <v>4250</v>
      </c>
      <c r="J34" s="82" t="s">
        <v>240</v>
      </c>
      <c r="K34" s="82" t="str">
        <f t="shared" si="0"/>
        <v>BH10DT_D3</v>
      </c>
      <c r="L34" s="82" t="s">
        <v>4251</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347</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347</v>
      </c>
      <c r="F35" s="83">
        <v>11</v>
      </c>
      <c r="G35" s="83"/>
      <c r="H35" s="91" t="s">
        <v>4295</v>
      </c>
      <c r="I35" s="82" t="s">
        <v>240</v>
      </c>
      <c r="J35" s="82" t="s">
        <v>4275</v>
      </c>
      <c r="K35" s="82"/>
      <c r="L35" s="82" t="s">
        <v>4254</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347</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347</v>
      </c>
      <c r="F36" s="83"/>
      <c r="G36" s="83"/>
      <c r="H36" s="91" t="s">
        <v>4296</v>
      </c>
      <c r="I36" s="82" t="s">
        <v>4297</v>
      </c>
      <c r="J36" s="82" t="s">
        <v>4275</v>
      </c>
      <c r="K36" s="82" t="str">
        <f t="shared" si="0"/>
        <v>BH11DT_D1</v>
      </c>
      <c r="L36" s="82" t="s">
        <v>4241</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347</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347</v>
      </c>
      <c r="F37" s="83"/>
      <c r="G37" s="83"/>
      <c r="H37" s="91" t="s">
        <v>4298</v>
      </c>
      <c r="I37" s="82" t="s">
        <v>4299</v>
      </c>
      <c r="J37" s="82" t="s">
        <v>4241</v>
      </c>
      <c r="K37" s="82" t="str">
        <f t="shared" si="0"/>
        <v>BH11DT_D2</v>
      </c>
      <c r="L37" s="82" t="s">
        <v>4254</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347</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347</v>
      </c>
      <c r="F38" s="83">
        <v>12</v>
      </c>
      <c r="G38" s="83"/>
      <c r="H38" s="91" t="s">
        <v>4300</v>
      </c>
      <c r="I38" s="82" t="s">
        <v>4254</v>
      </c>
      <c r="J38" s="82" t="s">
        <v>4251</v>
      </c>
      <c r="K38" s="82" t="str">
        <f t="shared" si="0"/>
        <v>BH12DT</v>
      </c>
      <c r="L38" s="82" t="s">
        <v>4241</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347</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347</v>
      </c>
      <c r="F39" s="83">
        <v>13</v>
      </c>
      <c r="G39" s="83"/>
      <c r="H39" s="91" t="s">
        <v>4301</v>
      </c>
      <c r="I39" s="82" t="s">
        <v>4302</v>
      </c>
      <c r="J39" s="82" t="s">
        <v>4303</v>
      </c>
      <c r="K39" s="82"/>
      <c r="L39" s="82" t="s">
        <v>4304</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347</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347</v>
      </c>
      <c r="F40" s="83"/>
      <c r="G40" s="83"/>
      <c r="H40" s="91" t="s">
        <v>4305</v>
      </c>
      <c r="I40" s="82" t="s">
        <v>4306</v>
      </c>
      <c r="J40" s="82" t="s">
        <v>4303</v>
      </c>
      <c r="K40" s="82" t="str">
        <f t="shared" si="0"/>
        <v>BH13DT_D1</v>
      </c>
      <c r="L40" s="82" t="s">
        <v>240</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347</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347</v>
      </c>
      <c r="F41" s="83"/>
      <c r="G41" s="83"/>
      <c r="H41" s="91" t="s">
        <v>4307</v>
      </c>
      <c r="I41" s="82" t="s">
        <v>4308</v>
      </c>
      <c r="J41" s="82" t="s">
        <v>240</v>
      </c>
      <c r="K41" s="82" t="str">
        <f t="shared" si="0"/>
        <v>BH13DT_D2</v>
      </c>
      <c r="L41" s="82" t="s">
        <v>4304</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347</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347</v>
      </c>
      <c r="F42" s="83">
        <v>14</v>
      </c>
      <c r="G42" s="83"/>
      <c r="H42" s="91" t="s">
        <v>4309</v>
      </c>
      <c r="I42" s="82" t="s">
        <v>4269</v>
      </c>
      <c r="J42" s="82" t="s">
        <v>4254</v>
      </c>
      <c r="K42" s="82" t="str">
        <f t="shared" si="0"/>
        <v>BH14DT</v>
      </c>
      <c r="L42" s="82" t="s">
        <v>4232</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347</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347</v>
      </c>
      <c r="F43" s="83">
        <v>15</v>
      </c>
      <c r="G43" s="83"/>
      <c r="H43" s="91" t="s">
        <v>4310</v>
      </c>
      <c r="I43" s="82" t="s">
        <v>4311</v>
      </c>
      <c r="J43" s="82" t="s">
        <v>4275</v>
      </c>
      <c r="K43" s="82" t="str">
        <f t="shared" si="0"/>
        <v>BH15DT</v>
      </c>
      <c r="L43" s="82" t="s">
        <v>4276</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347</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347</v>
      </c>
      <c r="F44" s="83">
        <v>16</v>
      </c>
      <c r="G44" s="83"/>
      <c r="H44" s="91" t="s">
        <v>4312</v>
      </c>
      <c r="I44" s="82" t="s">
        <v>4304</v>
      </c>
      <c r="J44" s="82" t="s">
        <v>4275</v>
      </c>
      <c r="K44" s="82" t="str">
        <f t="shared" si="0"/>
        <v>BH16DT</v>
      </c>
      <c r="L44" s="82" t="s">
        <v>4276</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347</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347</v>
      </c>
      <c r="F45" s="83">
        <v>17</v>
      </c>
      <c r="G45" s="83"/>
      <c r="H45" s="91" t="s">
        <v>4313</v>
      </c>
      <c r="I45" s="82" t="s">
        <v>4314</v>
      </c>
      <c r="J45" s="82" t="s">
        <v>4275</v>
      </c>
      <c r="K45" s="82" t="str">
        <f t="shared" si="0"/>
        <v>BH17DT</v>
      </c>
      <c r="L45" s="82" t="s">
        <v>4241</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347</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347</v>
      </c>
      <c r="F46" s="83">
        <v>18</v>
      </c>
      <c r="G46" s="83"/>
      <c r="H46" s="91" t="s">
        <v>4315</v>
      </c>
      <c r="I46" s="82" t="s">
        <v>4316</v>
      </c>
      <c r="J46" s="82" t="s">
        <v>4275</v>
      </c>
      <c r="K46" s="82" t="str">
        <f t="shared" si="0"/>
        <v>BH18DT</v>
      </c>
      <c r="L46" s="82" t="s">
        <v>4251</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347</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347</v>
      </c>
      <c r="F47" s="83">
        <v>19</v>
      </c>
      <c r="G47" s="83"/>
      <c r="H47" s="91" t="s">
        <v>4317</v>
      </c>
      <c r="I47" s="82" t="s">
        <v>4318</v>
      </c>
      <c r="J47" s="82" t="s">
        <v>4316</v>
      </c>
      <c r="K47" s="82" t="str">
        <f t="shared" si="0"/>
        <v>BH19DT</v>
      </c>
      <c r="L47" s="82" t="s">
        <v>4319</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347</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347</v>
      </c>
      <c r="F48" s="83">
        <v>20</v>
      </c>
      <c r="G48" s="83"/>
      <c r="H48" s="91" t="s">
        <v>4320</v>
      </c>
      <c r="I48" s="82" t="s">
        <v>4251</v>
      </c>
      <c r="J48" s="82" t="s">
        <v>4321</v>
      </c>
      <c r="K48" s="82"/>
      <c r="L48" s="82" t="s">
        <v>4322</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347</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347</v>
      </c>
      <c r="F49" s="83"/>
      <c r="G49" s="83"/>
      <c r="H49" s="91" t="s">
        <v>4323</v>
      </c>
      <c r="I49" s="82" t="s">
        <v>4324</v>
      </c>
      <c r="J49" s="82" t="s">
        <v>4321</v>
      </c>
      <c r="K49" s="82" t="str">
        <f t="shared" si="0"/>
        <v>BH20DT_D1</v>
      </c>
      <c r="L49" s="82" t="s">
        <v>4325</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347</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347</v>
      </c>
      <c r="F50" s="83"/>
      <c r="G50" s="83"/>
      <c r="H50" s="91" t="s">
        <v>4326</v>
      </c>
      <c r="I50" s="82" t="s">
        <v>4327</v>
      </c>
      <c r="J50" s="82" t="s">
        <v>4328</v>
      </c>
      <c r="K50" s="82" t="str">
        <f t="shared" si="0"/>
        <v>BH20DT_D2</v>
      </c>
      <c r="L50" s="82" t="s">
        <v>4329</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347</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347</v>
      </c>
      <c r="F51" s="83"/>
      <c r="G51" s="83"/>
      <c r="H51" s="91" t="s">
        <v>4330</v>
      </c>
      <c r="I51" s="82" t="s">
        <v>4331</v>
      </c>
      <c r="J51" s="82" t="s">
        <v>4332</v>
      </c>
      <c r="K51" s="82" t="str">
        <f t="shared" si="0"/>
        <v>BH20DT_D3</v>
      </c>
      <c r="L51" s="82" t="s">
        <v>4333</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347</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347</v>
      </c>
      <c r="F52" s="83"/>
      <c r="G52" s="83"/>
      <c r="H52" s="91" t="s">
        <v>4334</v>
      </c>
      <c r="I52" s="82" t="s">
        <v>4335</v>
      </c>
      <c r="J52" s="82" t="s">
        <v>4336</v>
      </c>
      <c r="K52" s="82" t="str">
        <f t="shared" si="0"/>
        <v>BH20DT_D4</v>
      </c>
      <c r="L52" s="82" t="s">
        <v>4337</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347</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347</v>
      </c>
      <c r="F53" s="83">
        <v>21</v>
      </c>
      <c r="G53" s="83"/>
      <c r="H53" s="91" t="s">
        <v>4338</v>
      </c>
      <c r="I53" s="82" t="s">
        <v>4339</v>
      </c>
      <c r="J53" s="82" t="s">
        <v>4340</v>
      </c>
      <c r="K53" s="82" t="str">
        <f t="shared" si="0"/>
        <v>BH21DT</v>
      </c>
      <c r="L53" s="82" t="s">
        <v>4341</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347</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347</v>
      </c>
      <c r="F54" s="83">
        <v>22</v>
      </c>
      <c r="G54" s="83"/>
      <c r="H54" s="91" t="s">
        <v>4342</v>
      </c>
      <c r="I54" s="82" t="s">
        <v>4343</v>
      </c>
      <c r="J54" s="82" t="s">
        <v>240</v>
      </c>
      <c r="K54" s="82" t="str">
        <f t="shared" si="0"/>
        <v>BH22DT</v>
      </c>
      <c r="L54" s="82" t="s">
        <v>4254</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347</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347</v>
      </c>
      <c r="F55" s="83">
        <v>23</v>
      </c>
      <c r="G55" s="83"/>
      <c r="H55" s="91" t="s">
        <v>4344</v>
      </c>
      <c r="I55" s="82" t="s">
        <v>293</v>
      </c>
      <c r="J55" s="82" t="s">
        <v>240</v>
      </c>
      <c r="K55" s="82" t="str">
        <f t="shared" si="0"/>
        <v>BH23DT</v>
      </c>
      <c r="L55" s="82" t="s">
        <v>4254</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347</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347</v>
      </c>
      <c r="F56" s="83">
        <v>24</v>
      </c>
      <c r="G56" s="83"/>
      <c r="H56" s="91" t="s">
        <v>4345</v>
      </c>
      <c r="I56" s="82" t="s">
        <v>4346</v>
      </c>
      <c r="J56" s="82" t="s">
        <v>4347</v>
      </c>
      <c r="K56" s="82" t="str">
        <f t="shared" si="0"/>
        <v>BH24DT</v>
      </c>
      <c r="L56" s="82" t="s">
        <v>4251</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347</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347</v>
      </c>
      <c r="F57" s="53">
        <v>25</v>
      </c>
      <c r="G57" s="53"/>
      <c r="H57" s="54" t="s">
        <v>4348</v>
      </c>
      <c r="I57" s="82" t="s">
        <v>4349</v>
      </c>
      <c r="J57" s="82" t="s">
        <v>4251</v>
      </c>
      <c r="K57" s="82" t="str">
        <f t="shared" si="0"/>
        <v>BH25DT</v>
      </c>
      <c r="L57" s="82" t="s">
        <v>4241</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347</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347</v>
      </c>
      <c r="F58" s="83">
        <v>26</v>
      </c>
      <c r="G58" s="83"/>
      <c r="H58" s="91" t="s">
        <v>4350</v>
      </c>
      <c r="I58" s="82" t="s">
        <v>4351</v>
      </c>
      <c r="J58" s="85" t="s">
        <v>93</v>
      </c>
      <c r="K58" s="82" t="str">
        <f t="shared" si="0"/>
        <v>BH26DT</v>
      </c>
      <c r="L58" s="85" t="s">
        <v>4352</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347</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347</v>
      </c>
      <c r="F59" s="83">
        <v>27</v>
      </c>
      <c r="G59" s="83"/>
      <c r="H59" s="91" t="s">
        <v>4353</v>
      </c>
      <c r="I59" s="82" t="s">
        <v>4354</v>
      </c>
      <c r="J59" s="82" t="s">
        <v>93</v>
      </c>
      <c r="K59" s="82"/>
      <c r="L59" s="82" t="s">
        <v>4355</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347</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347</v>
      </c>
      <c r="F60" s="83"/>
      <c r="G60" s="83"/>
      <c r="H60" s="91" t="s">
        <v>4356</v>
      </c>
      <c r="I60" s="82" t="s">
        <v>4357</v>
      </c>
      <c r="J60" s="82" t="s">
        <v>4358</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347</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347</v>
      </c>
      <c r="F61" s="83"/>
      <c r="G61" s="83"/>
      <c r="H61" s="91" t="s">
        <v>4359</v>
      </c>
      <c r="I61" s="82" t="s">
        <v>4360</v>
      </c>
      <c r="J61" s="82" t="s">
        <v>4358</v>
      </c>
      <c r="K61" s="82" t="str">
        <f t="shared" si="0"/>
        <v>BH27DT_D2</v>
      </c>
      <c r="L61" s="82" t="s">
        <v>4361</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347</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347</v>
      </c>
      <c r="F62" s="83">
        <v>28</v>
      </c>
      <c r="G62" s="83"/>
      <c r="H62" s="54" t="s">
        <v>4362</v>
      </c>
      <c r="I62" s="82" t="s">
        <v>4363</v>
      </c>
      <c r="J62" s="82" t="s">
        <v>4364</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347</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347</v>
      </c>
      <c r="F63" s="83">
        <v>29</v>
      </c>
      <c r="G63" s="83"/>
      <c r="H63" s="91" t="s">
        <v>4365</v>
      </c>
      <c r="I63" s="82" t="s">
        <v>4366</v>
      </c>
      <c r="J63" s="85" t="s">
        <v>4367</v>
      </c>
      <c r="K63" s="82" t="str">
        <f t="shared" si="0"/>
        <v>BH29DT</v>
      </c>
      <c r="L63" s="82" t="s">
        <v>4352</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347</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347</v>
      </c>
      <c r="F64" s="83">
        <v>30</v>
      </c>
      <c r="G64" s="83"/>
      <c r="H64" s="91" t="s">
        <v>4368</v>
      </c>
      <c r="I64" s="82" t="s">
        <v>4369</v>
      </c>
      <c r="J64" s="82" t="s">
        <v>4370</v>
      </c>
      <c r="K64" s="82" t="str">
        <f t="shared" si="0"/>
        <v>BH30DT</v>
      </c>
      <c r="L64" s="82" t="s">
        <v>4369</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347</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347</v>
      </c>
      <c r="F65" s="83">
        <v>31</v>
      </c>
      <c r="G65" s="83"/>
      <c r="H65" s="91" t="s">
        <v>4371</v>
      </c>
      <c r="I65" s="82" t="s">
        <v>93</v>
      </c>
      <c r="J65" s="82" t="s">
        <v>4370</v>
      </c>
      <c r="K65" s="82"/>
      <c r="L65" s="82" t="s">
        <v>4366</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347</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347</v>
      </c>
      <c r="F66" s="83"/>
      <c r="G66" s="83"/>
      <c r="H66" s="91" t="s">
        <v>4372</v>
      </c>
      <c r="I66" s="82" t="s">
        <v>4373</v>
      </c>
      <c r="J66" s="82" t="s">
        <v>4303</v>
      </c>
      <c r="K66" s="82" t="str">
        <f t="shared" si="0"/>
        <v>BH31DT_D1</v>
      </c>
      <c r="L66" s="82" t="s">
        <v>4358</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347</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347</v>
      </c>
      <c r="F67" s="83"/>
      <c r="G67" s="83"/>
      <c r="H67" s="91" t="s">
        <v>4374</v>
      </c>
      <c r="I67" s="82" t="s">
        <v>4375</v>
      </c>
      <c r="J67" s="82" t="s">
        <v>4303</v>
      </c>
      <c r="K67" s="82" t="str">
        <f t="shared" si="0"/>
        <v>BH31DT_D2</v>
      </c>
      <c r="L67" s="82" t="s">
        <v>4370</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347</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347</v>
      </c>
      <c r="F68" s="83">
        <v>32</v>
      </c>
      <c r="G68" s="83"/>
      <c r="H68" s="91" t="s">
        <v>4376</v>
      </c>
      <c r="I68" s="82" t="s">
        <v>4370</v>
      </c>
      <c r="J68" s="82" t="s">
        <v>4370</v>
      </c>
      <c r="K68" s="82"/>
      <c r="L68" s="82" t="s">
        <v>4358</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347</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347</v>
      </c>
      <c r="F69" s="83"/>
      <c r="G69" s="83"/>
      <c r="H69" s="91" t="s">
        <v>4377</v>
      </c>
      <c r="I69" s="82" t="s">
        <v>4378</v>
      </c>
      <c r="J69" s="82" t="s">
        <v>4379</v>
      </c>
      <c r="K69" s="82" t="str">
        <f t="shared" si="0"/>
        <v>BH32DT_D1</v>
      </c>
      <c r="L69" s="82" t="s">
        <v>4237</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347</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347</v>
      </c>
      <c r="F70" s="83"/>
      <c r="G70" s="83"/>
      <c r="H70" s="91" t="s">
        <v>4380</v>
      </c>
      <c r="I70" s="82" t="s">
        <v>4381</v>
      </c>
      <c r="J70" s="82" t="s">
        <v>4379</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347</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347</v>
      </c>
      <c r="F71" s="83">
        <v>33</v>
      </c>
      <c r="G71" s="83"/>
      <c r="H71" s="91" t="s">
        <v>4382</v>
      </c>
      <c r="I71" s="82" t="s">
        <v>176</v>
      </c>
      <c r="J71" s="82" t="s">
        <v>93</v>
      </c>
      <c r="K71" s="82" t="str">
        <f t="shared" si="0"/>
        <v>BH33DT</v>
      </c>
      <c r="L71" s="82" t="s">
        <v>4237</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347</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347</v>
      </c>
      <c r="F72" s="83">
        <v>34</v>
      </c>
      <c r="G72" s="83"/>
      <c r="H72" s="91" t="s">
        <v>4383</v>
      </c>
      <c r="I72" s="82" t="s">
        <v>4384</v>
      </c>
      <c r="J72" s="82" t="s">
        <v>4254</v>
      </c>
      <c r="K72" s="82" t="str">
        <f t="shared" si="0"/>
        <v>BH34DT</v>
      </c>
      <c r="L72" s="82" t="s">
        <v>4232</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347</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347</v>
      </c>
      <c r="F73" s="83">
        <v>35</v>
      </c>
      <c r="G73" s="83"/>
      <c r="H73" s="91" t="s">
        <v>4385</v>
      </c>
      <c r="I73" s="82" t="s">
        <v>4386</v>
      </c>
      <c r="J73" s="82" t="s">
        <v>4251</v>
      </c>
      <c r="K73" s="82" t="str">
        <f t="shared" si="0"/>
        <v>BH35DT</v>
      </c>
      <c r="L73" s="82" t="s">
        <v>4251</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347</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347</v>
      </c>
      <c r="F74" s="83">
        <v>36</v>
      </c>
      <c r="G74" s="83"/>
      <c r="H74" s="91" t="s">
        <v>4387</v>
      </c>
      <c r="I74" s="82" t="s">
        <v>3949</v>
      </c>
      <c r="J74" s="82" t="s">
        <v>93</v>
      </c>
      <c r="K74" s="82"/>
      <c r="L74" s="82" t="s">
        <v>4358</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347</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347</v>
      </c>
      <c r="F75" s="83"/>
      <c r="G75" s="83"/>
      <c r="H75" s="91" t="s">
        <v>4388</v>
      </c>
      <c r="I75" s="82" t="s">
        <v>4389</v>
      </c>
      <c r="J75" s="82" t="s">
        <v>4390</v>
      </c>
      <c r="K75" s="82" t="str">
        <f t="shared" si="0"/>
        <v>BH36DT_D1</v>
      </c>
      <c r="L75" s="82" t="s">
        <v>4391</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347</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347</v>
      </c>
      <c r="F76" s="83"/>
      <c r="G76" s="83"/>
      <c r="H76" s="91" t="s">
        <v>4392</v>
      </c>
      <c r="I76" s="82" t="s">
        <v>4393</v>
      </c>
      <c r="J76" s="82" t="s">
        <v>4390</v>
      </c>
      <c r="K76" s="82" t="str">
        <f t="shared" ref="K76:K139" si="46">H76</f>
        <v>BH36DT_D2</v>
      </c>
      <c r="L76" s="82" t="s">
        <v>4394</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347</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347</v>
      </c>
      <c r="F77" s="83"/>
      <c r="G77" s="83"/>
      <c r="H77" s="91" t="s">
        <v>4395</v>
      </c>
      <c r="I77" s="82" t="s">
        <v>4396</v>
      </c>
      <c r="J77" s="82" t="s">
        <v>4394</v>
      </c>
      <c r="K77" s="82" t="str">
        <f t="shared" si="46"/>
        <v>BH36DT_D3</v>
      </c>
      <c r="L77" s="82" t="s">
        <v>4397</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347</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347</v>
      </c>
      <c r="F78" s="83"/>
      <c r="G78" s="83"/>
      <c r="H78" s="91" t="s">
        <v>4398</v>
      </c>
      <c r="I78" s="82" t="s">
        <v>4399</v>
      </c>
      <c r="J78" s="82" t="s">
        <v>4400</v>
      </c>
      <c r="K78" s="82" t="str">
        <f t="shared" si="46"/>
        <v>BH36DT_D4</v>
      </c>
      <c r="L78" s="82" t="s">
        <v>4401</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347</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347</v>
      </c>
      <c r="F79" s="83"/>
      <c r="G79" s="83"/>
      <c r="H79" s="91" t="s">
        <v>4402</v>
      </c>
      <c r="I79" s="82" t="s">
        <v>4403</v>
      </c>
      <c r="J79" s="82" t="s">
        <v>4401</v>
      </c>
      <c r="K79" s="82" t="str">
        <f t="shared" si="46"/>
        <v>BH36DT_D5</v>
      </c>
      <c r="L79" s="82" t="s">
        <v>4404</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347</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347</v>
      </c>
      <c r="F80" s="53">
        <v>37</v>
      </c>
      <c r="G80" s="53"/>
      <c r="H80" s="54" t="s">
        <v>4405</v>
      </c>
      <c r="I80" s="82" t="s">
        <v>4406</v>
      </c>
      <c r="J80" s="82" t="s">
        <v>4407</v>
      </c>
      <c r="K80" s="82" t="str">
        <f t="shared" si="46"/>
        <v>BH37DT</v>
      </c>
      <c r="L80" s="82" t="s">
        <v>4391</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347</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347</v>
      </c>
      <c r="F81" s="83">
        <v>38</v>
      </c>
      <c r="G81" s="83"/>
      <c r="H81" s="91" t="s">
        <v>4408</v>
      </c>
      <c r="I81" s="82" t="s">
        <v>4409</v>
      </c>
      <c r="J81" s="85" t="s">
        <v>3949</v>
      </c>
      <c r="K81" s="82" t="str">
        <f t="shared" si="46"/>
        <v>BH38DT</v>
      </c>
      <c r="L81" s="85" t="s">
        <v>4410</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347</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347</v>
      </c>
      <c r="F82" s="83">
        <v>39</v>
      </c>
      <c r="G82" s="83"/>
      <c r="H82" s="91" t="s">
        <v>4411</v>
      </c>
      <c r="I82" s="82" t="s">
        <v>4412</v>
      </c>
      <c r="J82" s="82" t="s">
        <v>3949</v>
      </c>
      <c r="K82" s="82" t="str">
        <f t="shared" si="46"/>
        <v>BH39DT</v>
      </c>
      <c r="L82" s="82" t="s">
        <v>4413</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347</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347</v>
      </c>
      <c r="F83" s="83">
        <v>40</v>
      </c>
      <c r="G83" s="83"/>
      <c r="H83" s="91" t="s">
        <v>4414</v>
      </c>
      <c r="I83" s="82" t="s">
        <v>4415</v>
      </c>
      <c r="J83" s="82" t="s">
        <v>4416</v>
      </c>
      <c r="K83" s="82" t="str">
        <f t="shared" si="46"/>
        <v>BH40DT</v>
      </c>
      <c r="L83" s="82" t="s">
        <v>4417</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347</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347</v>
      </c>
      <c r="F84" s="83">
        <v>41</v>
      </c>
      <c r="G84" s="83"/>
      <c r="H84" s="91" t="s">
        <v>4418</v>
      </c>
      <c r="I84" s="82" t="s">
        <v>4419</v>
      </c>
      <c r="J84" s="82" t="s">
        <v>3949</v>
      </c>
      <c r="K84" s="82"/>
      <c r="L84" s="82" t="s">
        <v>4410</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347</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347</v>
      </c>
      <c r="F85" s="83"/>
      <c r="G85" s="83"/>
      <c r="H85" s="91" t="s">
        <v>4420</v>
      </c>
      <c r="I85" s="82" t="s">
        <v>4421</v>
      </c>
      <c r="J85" s="82" t="s">
        <v>4416</v>
      </c>
      <c r="K85" s="82" t="str">
        <f t="shared" si="46"/>
        <v>BH41DT_D1</v>
      </c>
      <c r="L85" s="82" t="s">
        <v>4422</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347</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347</v>
      </c>
      <c r="F86" s="83"/>
      <c r="G86" s="83"/>
      <c r="H86" s="91" t="s">
        <v>4423</v>
      </c>
      <c r="I86" s="82" t="s">
        <v>4424</v>
      </c>
      <c r="J86" s="82" t="s">
        <v>4416</v>
      </c>
      <c r="K86" s="82" t="str">
        <f t="shared" si="46"/>
        <v>BH41DT_D2</v>
      </c>
      <c r="L86" s="82" t="s">
        <v>4425</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347</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347</v>
      </c>
      <c r="F87" s="83">
        <v>42</v>
      </c>
      <c r="G87" s="83"/>
      <c r="H87" s="91" t="s">
        <v>4426</v>
      </c>
      <c r="I87" s="82" t="s">
        <v>4427</v>
      </c>
      <c r="J87" s="82" t="s">
        <v>4428</v>
      </c>
      <c r="K87" s="82" t="str">
        <f t="shared" si="46"/>
        <v>BH42DT</v>
      </c>
      <c r="L87" s="82" t="s">
        <v>4422</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347</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347</v>
      </c>
      <c r="F88" s="83">
        <v>43</v>
      </c>
      <c r="G88" s="83"/>
      <c r="H88" s="91" t="s">
        <v>4429</v>
      </c>
      <c r="I88" s="82" t="s">
        <v>4430</v>
      </c>
      <c r="J88" s="82" t="s">
        <v>4251</v>
      </c>
      <c r="K88" s="82" t="str">
        <f t="shared" si="46"/>
        <v>BH43DT</v>
      </c>
      <c r="L88" s="82" t="s">
        <v>4431</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347</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347</v>
      </c>
      <c r="F89" s="83">
        <v>44</v>
      </c>
      <c r="G89" s="83"/>
      <c r="H89" s="91" t="s">
        <v>4432</v>
      </c>
      <c r="I89" s="82" t="s">
        <v>4433</v>
      </c>
      <c r="J89" s="82" t="s">
        <v>4251</v>
      </c>
      <c r="K89" s="82"/>
      <c r="L89" s="82" t="s">
        <v>4434</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347</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347</v>
      </c>
      <c r="F90" s="83"/>
      <c r="G90" s="83"/>
      <c r="H90" s="91" t="s">
        <v>4435</v>
      </c>
      <c r="I90" s="82" t="s">
        <v>4436</v>
      </c>
      <c r="J90" s="82" t="s">
        <v>4251</v>
      </c>
      <c r="K90" s="82" t="str">
        <f t="shared" si="46"/>
        <v>BH44DT_D1</v>
      </c>
      <c r="L90" s="82" t="s">
        <v>4437</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347</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347</v>
      </c>
      <c r="F91" s="83"/>
      <c r="G91" s="83"/>
      <c r="H91" s="91" t="s">
        <v>4438</v>
      </c>
      <c r="I91" s="82" t="s">
        <v>4439</v>
      </c>
      <c r="J91" s="82" t="s">
        <v>4251</v>
      </c>
      <c r="K91" s="82" t="str">
        <f t="shared" si="46"/>
        <v>BH44DT_D2</v>
      </c>
      <c r="L91" s="82" t="s">
        <v>4440</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347</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347</v>
      </c>
      <c r="F92" s="83">
        <v>45</v>
      </c>
      <c r="G92" s="83"/>
      <c r="H92" s="91" t="s">
        <v>4441</v>
      </c>
      <c r="I92" s="82" t="s">
        <v>4442</v>
      </c>
      <c r="J92" s="82" t="s">
        <v>4443</v>
      </c>
      <c r="K92" s="82" t="str">
        <f t="shared" si="46"/>
        <v>BH45DT</v>
      </c>
      <c r="L92" s="82" t="s">
        <v>4437</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347</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347</v>
      </c>
      <c r="F93" s="83">
        <v>46</v>
      </c>
      <c r="G93" s="83"/>
      <c r="H93" s="91" t="s">
        <v>4444</v>
      </c>
      <c r="I93" s="82" t="s">
        <v>4401</v>
      </c>
      <c r="J93" s="82" t="s">
        <v>4251</v>
      </c>
      <c r="K93" s="82"/>
      <c r="L93" s="82" t="s">
        <v>4445</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347</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347</v>
      </c>
      <c r="F94" s="83"/>
      <c r="G94" s="83"/>
      <c r="H94" s="91" t="s">
        <v>4446</v>
      </c>
      <c r="I94" s="82" t="s">
        <v>4447</v>
      </c>
      <c r="J94" s="82" t="s">
        <v>3949</v>
      </c>
      <c r="K94" s="82" t="str">
        <f t="shared" si="46"/>
        <v>BH46DT_D1</v>
      </c>
      <c r="L94" s="82" t="s">
        <v>4448</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347</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347</v>
      </c>
      <c r="F95" s="83"/>
      <c r="G95" s="83"/>
      <c r="H95" s="91" t="s">
        <v>4449</v>
      </c>
      <c r="I95" s="82" t="s">
        <v>4450</v>
      </c>
      <c r="J95" s="82" t="s">
        <v>3949</v>
      </c>
      <c r="K95" s="82" t="str">
        <f t="shared" si="46"/>
        <v>BH46DT_D2</v>
      </c>
      <c r="L95" s="82" t="s">
        <v>4451</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347</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347</v>
      </c>
      <c r="F96" s="83">
        <v>47</v>
      </c>
      <c r="G96" s="83"/>
      <c r="H96" s="91" t="s">
        <v>4452</v>
      </c>
      <c r="I96" s="82" t="s">
        <v>4453</v>
      </c>
      <c r="J96" s="82" t="s">
        <v>4454</v>
      </c>
      <c r="K96" s="82"/>
      <c r="L96" s="82" t="s">
        <v>4448</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347</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347</v>
      </c>
      <c r="F97" s="83"/>
      <c r="G97" s="83"/>
      <c r="H97" s="91" t="s">
        <v>4455</v>
      </c>
      <c r="I97" s="82" t="s">
        <v>4456</v>
      </c>
      <c r="J97" s="82" t="s">
        <v>3949</v>
      </c>
      <c r="K97" s="82" t="str">
        <f t="shared" si="46"/>
        <v>BH47DT_D1</v>
      </c>
      <c r="L97" s="82" t="s">
        <v>4457</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347</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347</v>
      </c>
      <c r="F98" s="83"/>
      <c r="G98" s="83"/>
      <c r="H98" s="91" t="s">
        <v>4458</v>
      </c>
      <c r="I98" s="82" t="s">
        <v>4459</v>
      </c>
      <c r="J98" s="82" t="s">
        <v>3949</v>
      </c>
      <c r="K98" s="82" t="str">
        <f t="shared" si="46"/>
        <v>BH47DT_D2</v>
      </c>
      <c r="L98" s="82" t="s">
        <v>4460</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347</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347</v>
      </c>
      <c r="F99" s="83">
        <v>48</v>
      </c>
      <c r="G99" s="83"/>
      <c r="H99" s="91" t="s">
        <v>4461</v>
      </c>
      <c r="I99" s="82" t="s">
        <v>4462</v>
      </c>
      <c r="J99" s="82" t="s">
        <v>4463</v>
      </c>
      <c r="K99" s="82" t="str">
        <f t="shared" si="46"/>
        <v>BH48DT</v>
      </c>
      <c r="L99" s="82" t="s">
        <v>4457</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347</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347</v>
      </c>
      <c r="F100" s="83">
        <v>49</v>
      </c>
      <c r="G100" s="83"/>
      <c r="H100" s="91" t="s">
        <v>4464</v>
      </c>
      <c r="I100" s="82" t="s">
        <v>4465</v>
      </c>
      <c r="J100" s="82" t="s">
        <v>4453</v>
      </c>
      <c r="K100" s="82" t="str">
        <f t="shared" si="46"/>
        <v>BH49DT</v>
      </c>
      <c r="L100" s="82" t="s">
        <v>4466</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347</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347</v>
      </c>
      <c r="F101" s="83">
        <v>50</v>
      </c>
      <c r="G101" s="83"/>
      <c r="H101" s="91" t="s">
        <v>4467</v>
      </c>
      <c r="I101" s="82" t="s">
        <v>4468</v>
      </c>
      <c r="J101" s="82" t="s">
        <v>4469</v>
      </c>
      <c r="K101" s="82"/>
      <c r="L101" s="82" t="s">
        <v>4470</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347</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347</v>
      </c>
      <c r="F102" s="83"/>
      <c r="G102" s="83"/>
      <c r="H102" s="91" t="s">
        <v>4471</v>
      </c>
      <c r="I102" s="82" t="s">
        <v>4472</v>
      </c>
      <c r="J102" s="82" t="s">
        <v>4473</v>
      </c>
      <c r="K102" s="82" t="str">
        <f t="shared" si="46"/>
        <v>BH50DT_D1</v>
      </c>
      <c r="L102" s="82" t="s">
        <v>4474</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347</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347</v>
      </c>
      <c r="F103" s="83"/>
      <c r="G103" s="83"/>
      <c r="H103" s="91" t="s">
        <v>4475</v>
      </c>
      <c r="I103" s="82" t="s">
        <v>4476</v>
      </c>
      <c r="J103" s="82" t="s">
        <v>4473</v>
      </c>
      <c r="K103" s="82" t="str">
        <f t="shared" si="46"/>
        <v>BH50DT_D2</v>
      </c>
      <c r="L103" s="82" t="s">
        <v>4477</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347</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347</v>
      </c>
      <c r="F104" s="83"/>
      <c r="G104" s="83"/>
      <c r="H104" s="91" t="s">
        <v>4478</v>
      </c>
      <c r="I104" s="82" t="s">
        <v>4479</v>
      </c>
      <c r="J104" s="82" t="s">
        <v>4480</v>
      </c>
      <c r="K104" s="82" t="str">
        <f t="shared" si="46"/>
        <v>BH50DT_D3</v>
      </c>
      <c r="L104" s="82" t="s">
        <v>4481</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347</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347</v>
      </c>
      <c r="F105" s="83">
        <v>51</v>
      </c>
      <c r="G105" s="83"/>
      <c r="H105" s="91" t="s">
        <v>4482</v>
      </c>
      <c r="I105" s="82" t="s">
        <v>4483</v>
      </c>
      <c r="J105" s="82" t="s">
        <v>4484</v>
      </c>
      <c r="K105" s="82"/>
      <c r="L105" s="82" t="s">
        <v>4474</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347</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347</v>
      </c>
      <c r="F106" s="83"/>
      <c r="G106" s="83"/>
      <c r="H106" s="91" t="s">
        <v>4485</v>
      </c>
      <c r="I106" s="82" t="s">
        <v>4486</v>
      </c>
      <c r="J106" s="82" t="s">
        <v>4251</v>
      </c>
      <c r="K106" s="82" t="str">
        <f t="shared" si="46"/>
        <v>BH51DT_D1</v>
      </c>
      <c r="L106" s="82" t="s">
        <v>4487</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347</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347</v>
      </c>
      <c r="F107" s="83"/>
      <c r="G107" s="83"/>
      <c r="H107" s="91" t="s">
        <v>4488</v>
      </c>
      <c r="I107" s="82" t="s">
        <v>4489</v>
      </c>
      <c r="J107" s="82" t="s">
        <v>4490</v>
      </c>
      <c r="K107" s="82" t="str">
        <f t="shared" si="46"/>
        <v>BH51DT_D2</v>
      </c>
      <c r="L107" s="82" t="s">
        <v>4491</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347</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347</v>
      </c>
      <c r="F108" s="83">
        <v>52</v>
      </c>
      <c r="G108" s="83"/>
      <c r="H108" s="91" t="s">
        <v>4492</v>
      </c>
      <c r="I108" s="82" t="s">
        <v>4493</v>
      </c>
      <c r="J108" s="82" t="s">
        <v>4251</v>
      </c>
      <c r="K108" s="82"/>
      <c r="L108" s="82" t="s">
        <v>4487</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347</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347</v>
      </c>
      <c r="F109" s="83"/>
      <c r="G109" s="83"/>
      <c r="H109" s="91" t="s">
        <v>4494</v>
      </c>
      <c r="I109" s="82" t="s">
        <v>4495</v>
      </c>
      <c r="J109" s="82" t="s">
        <v>4487</v>
      </c>
      <c r="K109" s="82" t="str">
        <f t="shared" si="46"/>
        <v>BH52DT_D1</v>
      </c>
      <c r="L109" s="82" t="s">
        <v>4496</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347</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347</v>
      </c>
      <c r="F110" s="83"/>
      <c r="G110" s="83"/>
      <c r="H110" s="91" t="s">
        <v>4497</v>
      </c>
      <c r="I110" s="82" t="s">
        <v>4498</v>
      </c>
      <c r="J110" s="82" t="s">
        <v>4487</v>
      </c>
      <c r="K110" s="82" t="str">
        <f t="shared" si="46"/>
        <v>BH52DT_D2</v>
      </c>
      <c r="L110" s="82" t="s">
        <v>4499</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347</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347</v>
      </c>
      <c r="F111" s="83">
        <v>53</v>
      </c>
      <c r="G111" s="83"/>
      <c r="H111" s="91" t="s">
        <v>4500</v>
      </c>
      <c r="I111" s="82" t="s">
        <v>4501</v>
      </c>
      <c r="J111" s="82" t="s">
        <v>4502</v>
      </c>
      <c r="K111" s="82" t="str">
        <f t="shared" si="46"/>
        <v>BH53DT</v>
      </c>
      <c r="L111" s="82" t="s">
        <v>4496</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347</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347</v>
      </c>
      <c r="F112" s="83">
        <v>54</v>
      </c>
      <c r="G112" s="83"/>
      <c r="H112" s="91" t="s">
        <v>4503</v>
      </c>
      <c r="I112" s="82" t="s">
        <v>4504</v>
      </c>
      <c r="J112" s="82" t="s">
        <v>4505</v>
      </c>
      <c r="K112" s="82"/>
      <c r="L112" s="82" t="s">
        <v>4470</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347</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347</v>
      </c>
      <c r="F113" s="83"/>
      <c r="G113" s="83"/>
      <c r="H113" s="91" t="s">
        <v>4506</v>
      </c>
      <c r="I113" s="82" t="s">
        <v>4507</v>
      </c>
      <c r="J113" s="82" t="s">
        <v>4251</v>
      </c>
      <c r="K113" s="82" t="str">
        <f t="shared" si="46"/>
        <v>BH54DT_D1</v>
      </c>
      <c r="L113" s="82" t="s">
        <v>4508</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347</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347</v>
      </c>
      <c r="F114" s="83"/>
      <c r="G114" s="83"/>
      <c r="H114" s="91" t="s">
        <v>4509</v>
      </c>
      <c r="I114" s="82" t="s">
        <v>4510</v>
      </c>
      <c r="J114" s="82" t="s">
        <v>4251</v>
      </c>
      <c r="K114" s="82" t="str">
        <f t="shared" si="46"/>
        <v>BH54DT_D2</v>
      </c>
      <c r="L114" s="82" t="s">
        <v>4511</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347</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347</v>
      </c>
      <c r="F115" s="83">
        <v>55</v>
      </c>
      <c r="G115" s="83"/>
      <c r="H115" s="91" t="s">
        <v>4512</v>
      </c>
      <c r="I115" s="82" t="s">
        <v>4416</v>
      </c>
      <c r="J115" s="82" t="s">
        <v>4513</v>
      </c>
      <c r="K115" s="82"/>
      <c r="L115" s="82" t="s">
        <v>4514</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347</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347</v>
      </c>
      <c r="F116" s="83"/>
      <c r="G116" s="83"/>
      <c r="H116" s="91" t="s">
        <v>4515</v>
      </c>
      <c r="I116" s="82" t="s">
        <v>4516</v>
      </c>
      <c r="J116" s="82" t="s">
        <v>4517</v>
      </c>
      <c r="K116" s="82" t="str">
        <f t="shared" si="46"/>
        <v>BH55DT_D1</v>
      </c>
      <c r="L116" s="82" t="s">
        <v>4518</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347</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347</v>
      </c>
      <c r="F117" s="83"/>
      <c r="G117" s="83"/>
      <c r="H117" s="91" t="s">
        <v>4519</v>
      </c>
      <c r="I117" s="82" t="s">
        <v>4520</v>
      </c>
      <c r="J117" s="82" t="s">
        <v>4521</v>
      </c>
      <c r="K117" s="82" t="str">
        <f t="shared" si="46"/>
        <v>BH55DT_D2</v>
      </c>
      <c r="L117" s="82" t="s">
        <v>4522</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347</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347</v>
      </c>
      <c r="F118" s="83"/>
      <c r="G118" s="83"/>
      <c r="H118" s="91" t="s">
        <v>4523</v>
      </c>
      <c r="I118" s="82" t="s">
        <v>4524</v>
      </c>
      <c r="J118" s="82" t="s">
        <v>4525</v>
      </c>
      <c r="K118" s="82" t="str">
        <f t="shared" si="46"/>
        <v>BH55DT_D3</v>
      </c>
      <c r="L118" s="82" t="s">
        <v>4526</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347</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347</v>
      </c>
      <c r="F119" s="83">
        <v>56</v>
      </c>
      <c r="G119" s="83"/>
      <c r="H119" s="91" t="s">
        <v>4527</v>
      </c>
      <c r="I119" s="82" t="s">
        <v>4528</v>
      </c>
      <c r="J119" s="82" t="s">
        <v>4529</v>
      </c>
      <c r="K119" s="82" t="str">
        <f t="shared" si="46"/>
        <v>BH56DT</v>
      </c>
      <c r="L119" s="82" t="s">
        <v>4518</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347</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347</v>
      </c>
      <c r="F120" s="83">
        <v>57</v>
      </c>
      <c r="G120" s="83"/>
      <c r="H120" s="91" t="s">
        <v>4530</v>
      </c>
      <c r="I120" s="82" t="s">
        <v>4531</v>
      </c>
      <c r="J120" s="82" t="s">
        <v>4416</v>
      </c>
      <c r="K120" s="82" t="str">
        <f t="shared" si="46"/>
        <v>BH57DT</v>
      </c>
      <c r="L120" s="82" t="s">
        <v>4532</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347</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347</v>
      </c>
      <c r="F121" s="83">
        <v>58</v>
      </c>
      <c r="G121" s="83"/>
      <c r="H121" s="91" t="s">
        <v>4533</v>
      </c>
      <c r="I121" s="82" t="s">
        <v>4534</v>
      </c>
      <c r="J121" s="82" t="s">
        <v>4251</v>
      </c>
      <c r="K121" s="82" t="str">
        <f t="shared" si="46"/>
        <v>BH58DT</v>
      </c>
      <c r="L121" s="82" t="s">
        <v>4535</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347</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347</v>
      </c>
      <c r="F122" s="83">
        <v>59</v>
      </c>
      <c r="G122" s="83"/>
      <c r="H122" s="91" t="s">
        <v>4536</v>
      </c>
      <c r="I122" s="82" t="s">
        <v>144</v>
      </c>
      <c r="J122" s="82" t="s">
        <v>4416</v>
      </c>
      <c r="K122" s="82"/>
      <c r="L122" s="82" t="s">
        <v>4537</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347</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347</v>
      </c>
      <c r="F123" s="83"/>
      <c r="G123" s="83"/>
      <c r="H123" s="91" t="s">
        <v>4538</v>
      </c>
      <c r="I123" s="82" t="s">
        <v>4539</v>
      </c>
      <c r="J123" s="82" t="s">
        <v>4540</v>
      </c>
      <c r="K123" s="82" t="str">
        <f t="shared" si="46"/>
        <v>BH59DT_D1</v>
      </c>
      <c r="L123" s="82" t="s">
        <v>4541</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347</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347</v>
      </c>
      <c r="F124" s="83"/>
      <c r="G124" s="83"/>
      <c r="H124" s="91" t="s">
        <v>4542</v>
      </c>
      <c r="I124" s="82" t="s">
        <v>4543</v>
      </c>
      <c r="J124" s="82" t="s">
        <v>4540</v>
      </c>
      <c r="K124" s="82" t="str">
        <f t="shared" si="46"/>
        <v>BH59DT_D2</v>
      </c>
      <c r="L124" s="82" t="s">
        <v>4544</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347</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347</v>
      </c>
      <c r="F125" s="83"/>
      <c r="G125" s="83"/>
      <c r="H125" s="91" t="s">
        <v>4545</v>
      </c>
      <c r="I125" s="82" t="s">
        <v>4546</v>
      </c>
      <c r="J125" s="82" t="s">
        <v>4547</v>
      </c>
      <c r="K125" s="82" t="str">
        <f t="shared" si="46"/>
        <v>BH59DT_D3</v>
      </c>
      <c r="L125" s="82" t="s">
        <v>4548</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347</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347</v>
      </c>
      <c r="F126" s="83">
        <v>60</v>
      </c>
      <c r="G126" s="83"/>
      <c r="H126" s="91" t="s">
        <v>4549</v>
      </c>
      <c r="I126" s="82" t="s">
        <v>4550</v>
      </c>
      <c r="J126" s="82" t="s">
        <v>4551</v>
      </c>
      <c r="K126" s="82" t="str">
        <f t="shared" si="46"/>
        <v>BH60DT</v>
      </c>
      <c r="L126" s="82" t="s">
        <v>4541</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347</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347</v>
      </c>
      <c r="F127" s="83">
        <v>61</v>
      </c>
      <c r="G127" s="83"/>
      <c r="H127" s="91" t="s">
        <v>4552</v>
      </c>
      <c r="I127" s="82" t="s">
        <v>4553</v>
      </c>
      <c r="J127" s="82" t="s">
        <v>144</v>
      </c>
      <c r="K127" s="82" t="str">
        <f t="shared" si="46"/>
        <v>BH61DT</v>
      </c>
      <c r="L127" s="82" t="s">
        <v>4554</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347</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347</v>
      </c>
      <c r="F128" s="83">
        <v>62</v>
      </c>
      <c r="G128" s="83"/>
      <c r="H128" s="91" t="s">
        <v>4555</v>
      </c>
      <c r="I128" s="82" t="s">
        <v>4556</v>
      </c>
      <c r="J128" s="82" t="s">
        <v>144</v>
      </c>
      <c r="K128" s="82"/>
      <c r="L128" s="82" t="s">
        <v>4557</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347</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347</v>
      </c>
      <c r="F129" s="83"/>
      <c r="G129" s="83"/>
      <c r="H129" s="91" t="s">
        <v>4558</v>
      </c>
      <c r="I129" s="82" t="s">
        <v>4559</v>
      </c>
      <c r="J129" s="82" t="s">
        <v>144</v>
      </c>
      <c r="K129" s="82" t="str">
        <f t="shared" si="46"/>
        <v>BH62DT_D1</v>
      </c>
      <c r="L129" s="82" t="s">
        <v>4560</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347</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347</v>
      </c>
      <c r="F130" s="83"/>
      <c r="G130" s="83"/>
      <c r="H130" s="91" t="s">
        <v>4561</v>
      </c>
      <c r="I130" s="82" t="s">
        <v>4562</v>
      </c>
      <c r="J130" s="82" t="s">
        <v>144</v>
      </c>
      <c r="K130" s="82" t="str">
        <f t="shared" si="46"/>
        <v>BH62DT_D2</v>
      </c>
      <c r="L130" s="82" t="s">
        <v>291</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347</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347</v>
      </c>
      <c r="F131" s="83"/>
      <c r="G131" s="83"/>
      <c r="H131" s="91" t="s">
        <v>4563</v>
      </c>
      <c r="I131" s="82" t="s">
        <v>4564</v>
      </c>
      <c r="J131" s="82" t="s">
        <v>291</v>
      </c>
      <c r="K131" s="82" t="str">
        <f t="shared" si="46"/>
        <v>BH62DT_D3</v>
      </c>
      <c r="L131" s="82" t="s">
        <v>4565</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347</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347</v>
      </c>
      <c r="F132" s="83"/>
      <c r="G132" s="83"/>
      <c r="H132" s="91" t="s">
        <v>4566</v>
      </c>
      <c r="I132" s="82" t="s">
        <v>4567</v>
      </c>
      <c r="J132" s="82" t="s">
        <v>4568</v>
      </c>
      <c r="K132" s="82" t="str">
        <f t="shared" si="46"/>
        <v>BH62DT_D4</v>
      </c>
      <c r="L132" s="82" t="s">
        <v>4569</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347</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347</v>
      </c>
      <c r="F133" s="83">
        <v>63</v>
      </c>
      <c r="G133" s="83"/>
      <c r="H133" s="91" t="s">
        <v>4570</v>
      </c>
      <c r="I133" s="82" t="s">
        <v>4571</v>
      </c>
      <c r="J133" s="82" t="s">
        <v>4572</v>
      </c>
      <c r="K133" s="82" t="str">
        <f t="shared" si="46"/>
        <v>BH63DT</v>
      </c>
      <c r="L133" s="82" t="s">
        <v>4560</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347</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347</v>
      </c>
      <c r="F134" s="83">
        <v>64</v>
      </c>
      <c r="G134" s="83"/>
      <c r="H134" s="91" t="s">
        <v>4573</v>
      </c>
      <c r="I134" s="82" t="s">
        <v>4574</v>
      </c>
      <c r="J134" s="82" t="s">
        <v>4575</v>
      </c>
      <c r="K134" s="82" t="str">
        <f t="shared" si="46"/>
        <v>BH64DT</v>
      </c>
      <c r="L134" s="82" t="s">
        <v>4576</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347</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347</v>
      </c>
      <c r="F135" s="83">
        <v>65</v>
      </c>
      <c r="G135" s="83"/>
      <c r="H135" s="91" t="s">
        <v>4577</v>
      </c>
      <c r="I135" s="82" t="s">
        <v>4578</v>
      </c>
      <c r="J135" s="82" t="s">
        <v>4579</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347</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347</v>
      </c>
      <c r="F136" s="83"/>
      <c r="G136" s="83"/>
      <c r="H136" s="91" t="s">
        <v>4580</v>
      </c>
      <c r="I136" s="82" t="s">
        <v>4581</v>
      </c>
      <c r="J136" s="82" t="s">
        <v>4582</v>
      </c>
      <c r="K136" s="82" t="str">
        <f t="shared" si="46"/>
        <v>BH65DT_D1</v>
      </c>
      <c r="L136" s="82" t="s">
        <v>4583</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347</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347</v>
      </c>
      <c r="F137" s="83"/>
      <c r="G137" s="83"/>
      <c r="H137" s="91" t="s">
        <v>4584</v>
      </c>
      <c r="I137" s="82" t="s">
        <v>4585</v>
      </c>
      <c r="J137" s="82" t="s">
        <v>144</v>
      </c>
      <c r="K137" s="82" t="str">
        <f t="shared" si="46"/>
        <v>BH65DT_D2</v>
      </c>
      <c r="L137" s="82" t="s">
        <v>4586</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347</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347</v>
      </c>
      <c r="F138" s="83"/>
      <c r="G138" s="83"/>
      <c r="H138" s="91" t="s">
        <v>4587</v>
      </c>
      <c r="I138" s="82" t="s">
        <v>4588</v>
      </c>
      <c r="J138" s="82" t="s">
        <v>4589</v>
      </c>
      <c r="K138" s="82" t="str">
        <f t="shared" si="46"/>
        <v>BH65DT_D3</v>
      </c>
      <c r="L138" s="82" t="s">
        <v>4590</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347</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347</v>
      </c>
      <c r="F139" s="83">
        <v>66</v>
      </c>
      <c r="G139" s="83"/>
      <c r="H139" s="91" t="s">
        <v>4591</v>
      </c>
      <c r="I139" s="82" t="s">
        <v>4547</v>
      </c>
      <c r="J139" s="82" t="s">
        <v>4592</v>
      </c>
      <c r="K139" s="82" t="str">
        <f t="shared" si="46"/>
        <v>BH66DT</v>
      </c>
      <c r="L139" s="82" t="s">
        <v>4583</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347</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347</v>
      </c>
      <c r="F140" s="83">
        <v>67</v>
      </c>
      <c r="G140" s="83"/>
      <c r="H140" s="91" t="s">
        <v>4593</v>
      </c>
      <c r="I140" s="82" t="s">
        <v>4594</v>
      </c>
      <c r="J140" s="82" t="s">
        <v>144</v>
      </c>
      <c r="K140" s="82" t="str">
        <f t="shared" ref="K140:K203" si="81">H140</f>
        <v>BH67DT</v>
      </c>
      <c r="L140" s="82" t="s">
        <v>4595</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347</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347</v>
      </c>
      <c r="F141" s="83">
        <v>68</v>
      </c>
      <c r="G141" s="83"/>
      <c r="H141" s="91" t="s">
        <v>4596</v>
      </c>
      <c r="I141" s="82" t="s">
        <v>208</v>
      </c>
      <c r="J141" s="82" t="s">
        <v>144</v>
      </c>
      <c r="K141" s="82"/>
      <c r="L141" s="82" t="s">
        <v>4595</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347</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347</v>
      </c>
      <c r="F142" s="83"/>
      <c r="G142" s="83"/>
      <c r="H142" s="91" t="s">
        <v>4597</v>
      </c>
      <c r="I142" s="82" t="s">
        <v>4598</v>
      </c>
      <c r="J142" s="82" t="s">
        <v>4251</v>
      </c>
      <c r="K142" s="82" t="str">
        <f t="shared" si="81"/>
        <v>BH68DT_D1</v>
      </c>
      <c r="L142" s="82" t="s">
        <v>4391</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347</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347</v>
      </c>
      <c r="F143" s="83"/>
      <c r="G143" s="83"/>
      <c r="H143" s="91" t="s">
        <v>4599</v>
      </c>
      <c r="I143" s="82" t="s">
        <v>4600</v>
      </c>
      <c r="J143" s="82" t="s">
        <v>4251</v>
      </c>
      <c r="K143" s="82" t="str">
        <f t="shared" si="81"/>
        <v>BH68DT_D2</v>
      </c>
      <c r="L143" s="82" t="s">
        <v>4601</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347</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347</v>
      </c>
      <c r="F144" s="83"/>
      <c r="G144" s="83"/>
      <c r="H144" s="91" t="s">
        <v>4602</v>
      </c>
      <c r="I144" s="82" t="s">
        <v>4603</v>
      </c>
      <c r="J144" s="82" t="s">
        <v>4601</v>
      </c>
      <c r="K144" s="82" t="str">
        <f t="shared" si="81"/>
        <v>BH68DT_D3</v>
      </c>
      <c r="L144" s="82" t="s">
        <v>281</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347</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347</v>
      </c>
      <c r="F145" s="83"/>
      <c r="G145" s="83"/>
      <c r="H145" s="91" t="s">
        <v>4604</v>
      </c>
      <c r="I145" s="82" t="s">
        <v>4605</v>
      </c>
      <c r="J145" s="82" t="s">
        <v>281</v>
      </c>
      <c r="K145" s="82" t="str">
        <f t="shared" si="81"/>
        <v>BH68DT_D4</v>
      </c>
      <c r="L145" s="82" t="s">
        <v>315</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347</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347</v>
      </c>
      <c r="F146" s="83"/>
      <c r="G146" s="83"/>
      <c r="H146" s="91" t="s">
        <v>4606</v>
      </c>
      <c r="I146" s="82" t="s">
        <v>4607</v>
      </c>
      <c r="J146" s="82" t="s">
        <v>315</v>
      </c>
      <c r="K146" s="82" t="str">
        <f t="shared" si="81"/>
        <v>BH68DT_D5</v>
      </c>
      <c r="L146" s="82" t="s">
        <v>4608</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347</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347</v>
      </c>
      <c r="F147" s="83">
        <v>69</v>
      </c>
      <c r="G147" s="83"/>
      <c r="H147" s="91" t="s">
        <v>4609</v>
      </c>
      <c r="I147" s="82" t="s">
        <v>315</v>
      </c>
      <c r="J147" s="82" t="s">
        <v>4610</v>
      </c>
      <c r="K147" s="82" t="str">
        <f t="shared" si="81"/>
        <v>BH69DT</v>
      </c>
      <c r="L147" s="82" t="s">
        <v>4391</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347</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347</v>
      </c>
      <c r="F148" s="83">
        <v>70</v>
      </c>
      <c r="G148" s="83"/>
      <c r="H148" s="91" t="s">
        <v>4611</v>
      </c>
      <c r="I148" s="82" t="s">
        <v>4612</v>
      </c>
      <c r="J148" s="82" t="s">
        <v>208</v>
      </c>
      <c r="K148" s="82" t="str">
        <f t="shared" si="81"/>
        <v>BH70DT</v>
      </c>
      <c r="L148" s="82" t="s">
        <v>4613</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347</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347</v>
      </c>
      <c r="F149" s="83">
        <v>71</v>
      </c>
      <c r="G149" s="83"/>
      <c r="H149" s="91" t="s">
        <v>4614</v>
      </c>
      <c r="I149" s="82" t="s">
        <v>4615</v>
      </c>
      <c r="J149" s="82" t="s">
        <v>263</v>
      </c>
      <c r="K149" s="82" t="str">
        <f t="shared" si="81"/>
        <v>BH71DT</v>
      </c>
      <c r="L149" s="82" t="s">
        <v>4616</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347</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347</v>
      </c>
      <c r="F150" s="83">
        <v>72</v>
      </c>
      <c r="G150" s="83"/>
      <c r="H150" s="91" t="s">
        <v>4617</v>
      </c>
      <c r="I150" s="82" t="s">
        <v>263</v>
      </c>
      <c r="J150" s="82" t="s">
        <v>208</v>
      </c>
      <c r="K150" s="82" t="str">
        <f t="shared" si="81"/>
        <v>BH72DT</v>
      </c>
      <c r="L150" s="82" t="s">
        <v>315</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347</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347</v>
      </c>
      <c r="F151" s="83">
        <v>73</v>
      </c>
      <c r="G151" s="83"/>
      <c r="H151" s="91" t="s">
        <v>4618</v>
      </c>
      <c r="I151" s="82" t="s">
        <v>4619</v>
      </c>
      <c r="J151" s="82" t="s">
        <v>4615</v>
      </c>
      <c r="K151" s="82" t="str">
        <f t="shared" si="81"/>
        <v>BH73DT</v>
      </c>
      <c r="L151" s="82" t="s">
        <v>4620</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347</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347</v>
      </c>
      <c r="F152" s="83">
        <v>74</v>
      </c>
      <c r="G152" s="83"/>
      <c r="H152" s="91" t="s">
        <v>4621</v>
      </c>
      <c r="I152" s="82" t="s">
        <v>4622</v>
      </c>
      <c r="J152" s="82" t="s">
        <v>208</v>
      </c>
      <c r="K152" s="82" t="str">
        <f t="shared" si="81"/>
        <v>BH74DT</v>
      </c>
      <c r="L152" s="82" t="s">
        <v>4623</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347</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347</v>
      </c>
      <c r="F153" s="83">
        <v>75</v>
      </c>
      <c r="G153" s="83"/>
      <c r="H153" s="91" t="s">
        <v>4624</v>
      </c>
      <c r="I153" s="82" t="s">
        <v>281</v>
      </c>
      <c r="J153" s="82" t="s">
        <v>208</v>
      </c>
      <c r="K153" s="82" t="str">
        <f t="shared" si="81"/>
        <v>BH75DT</v>
      </c>
      <c r="L153" s="82" t="s">
        <v>4625</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347</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347</v>
      </c>
      <c r="F154" s="83">
        <v>76</v>
      </c>
      <c r="G154" s="83"/>
      <c r="H154" s="91" t="s">
        <v>4626</v>
      </c>
      <c r="I154" s="82" t="s">
        <v>4627</v>
      </c>
      <c r="J154" s="82" t="s">
        <v>208</v>
      </c>
      <c r="K154" s="82" t="str">
        <f t="shared" si="81"/>
        <v>BH76DT</v>
      </c>
      <c r="L154" s="82" t="s">
        <v>4628</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347</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347</v>
      </c>
      <c r="F155" s="83">
        <v>77</v>
      </c>
      <c r="G155" s="83"/>
      <c r="H155" s="91" t="s">
        <v>4629</v>
      </c>
      <c r="I155" s="82" t="s">
        <v>4630</v>
      </c>
      <c r="J155" s="82" t="s">
        <v>4347</v>
      </c>
      <c r="K155" s="82" t="str">
        <f t="shared" si="81"/>
        <v>BH77DT</v>
      </c>
      <c r="L155" s="82" t="s">
        <v>4631</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347</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347</v>
      </c>
      <c r="F156" s="83">
        <v>78</v>
      </c>
      <c r="G156" s="83"/>
      <c r="H156" s="91" t="s">
        <v>4632</v>
      </c>
      <c r="I156" s="82" t="s">
        <v>4633</v>
      </c>
      <c r="J156" s="82" t="s">
        <v>4347</v>
      </c>
      <c r="K156" s="82"/>
      <c r="L156" s="82" t="s">
        <v>4634</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347</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347</v>
      </c>
      <c r="F157" s="83"/>
      <c r="G157" s="83"/>
      <c r="H157" s="91" t="s">
        <v>4635</v>
      </c>
      <c r="I157" s="82" t="s">
        <v>4636</v>
      </c>
      <c r="J157" s="82" t="s">
        <v>4637</v>
      </c>
      <c r="K157" s="82" t="str">
        <f t="shared" si="81"/>
        <v>BH78DT_D1</v>
      </c>
      <c r="L157" s="82" t="s">
        <v>4638</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347</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347</v>
      </c>
      <c r="F158" s="83"/>
      <c r="G158" s="83"/>
      <c r="H158" s="91" t="s">
        <v>4639</v>
      </c>
      <c r="I158" s="82" t="s">
        <v>4640</v>
      </c>
      <c r="J158" s="82" t="s">
        <v>4637</v>
      </c>
      <c r="K158" s="82" t="str">
        <f t="shared" si="81"/>
        <v>BH78DT_D2</v>
      </c>
      <c r="L158" s="82" t="s">
        <v>4641</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347</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347</v>
      </c>
      <c r="F159" s="83"/>
      <c r="G159" s="83"/>
      <c r="H159" s="91" t="s">
        <v>4642</v>
      </c>
      <c r="I159" s="82" t="s">
        <v>4643</v>
      </c>
      <c r="J159" s="82" t="s">
        <v>4644</v>
      </c>
      <c r="K159" s="82" t="str">
        <f t="shared" si="81"/>
        <v>BH78DT_D3</v>
      </c>
      <c r="L159" s="82" t="s">
        <v>4645</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347</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347</v>
      </c>
      <c r="F160" s="83"/>
      <c r="G160" s="83"/>
      <c r="H160" s="91" t="s">
        <v>4646</v>
      </c>
      <c r="I160" s="82" t="s">
        <v>4647</v>
      </c>
      <c r="J160" s="82" t="s">
        <v>4648</v>
      </c>
      <c r="K160" s="82" t="str">
        <f t="shared" si="81"/>
        <v>BH78DT_D4</v>
      </c>
      <c r="L160" s="82" t="s">
        <v>4649</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347</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347</v>
      </c>
      <c r="F161" s="83"/>
      <c r="G161" s="83"/>
      <c r="H161" s="91" t="s">
        <v>4650</v>
      </c>
      <c r="I161" s="82" t="s">
        <v>4651</v>
      </c>
      <c r="J161" s="82" t="s">
        <v>4652</v>
      </c>
      <c r="K161" s="82" t="str">
        <f t="shared" si="81"/>
        <v>BH78DT_D5</v>
      </c>
      <c r="L161" s="82" t="s">
        <v>4653</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347</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347</v>
      </c>
      <c r="F162" s="83"/>
      <c r="G162" s="83"/>
      <c r="H162" s="91" t="s">
        <v>4654</v>
      </c>
      <c r="I162" s="82" t="s">
        <v>4655</v>
      </c>
      <c r="J162" s="82" t="s">
        <v>4653</v>
      </c>
      <c r="K162" s="82" t="str">
        <f t="shared" si="81"/>
        <v>BH78DT_D6</v>
      </c>
      <c r="L162" s="82" t="s">
        <v>4656</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347</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347</v>
      </c>
      <c r="F163" s="83">
        <v>79</v>
      </c>
      <c r="G163" s="83"/>
      <c r="H163" s="91" t="s">
        <v>4657</v>
      </c>
      <c r="I163" s="82" t="s">
        <v>4652</v>
      </c>
      <c r="J163" s="82" t="s">
        <v>4658</v>
      </c>
      <c r="K163" s="82" t="str">
        <f t="shared" si="81"/>
        <v>BH79DT</v>
      </c>
      <c r="L163" s="82" t="s">
        <v>4638</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347</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347</v>
      </c>
      <c r="F164" s="83">
        <v>80</v>
      </c>
      <c r="G164" s="83"/>
      <c r="H164" s="91" t="s">
        <v>4659</v>
      </c>
      <c r="I164" s="82" t="s">
        <v>4660</v>
      </c>
      <c r="J164" s="82" t="s">
        <v>4251</v>
      </c>
      <c r="K164" s="82" t="str">
        <f t="shared" si="81"/>
        <v>BH80DT</v>
      </c>
      <c r="L164" s="82" t="s">
        <v>4661</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347</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347</v>
      </c>
      <c r="F165" s="83">
        <v>81</v>
      </c>
      <c r="G165" s="83"/>
      <c r="H165" s="91" t="s">
        <v>4662</v>
      </c>
      <c r="I165" s="82" t="s">
        <v>4663</v>
      </c>
      <c r="J165" s="82" t="s">
        <v>4664</v>
      </c>
      <c r="K165" s="82"/>
      <c r="L165" s="82" t="s">
        <v>4665</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347</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347</v>
      </c>
      <c r="F166" s="83"/>
      <c r="G166" s="83"/>
      <c r="H166" s="91" t="s">
        <v>4666</v>
      </c>
      <c r="I166" s="82" t="s">
        <v>4667</v>
      </c>
      <c r="J166" s="82" t="s">
        <v>4668</v>
      </c>
      <c r="K166" s="82" t="str">
        <f t="shared" si="81"/>
        <v>BH81DT_D1</v>
      </c>
      <c r="L166" s="82" t="s">
        <v>4616</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347</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347</v>
      </c>
      <c r="F167" s="83"/>
      <c r="G167" s="83"/>
      <c r="H167" s="91" t="s">
        <v>4669</v>
      </c>
      <c r="I167" s="82" t="s">
        <v>4670</v>
      </c>
      <c r="J167" s="82" t="s">
        <v>4668</v>
      </c>
      <c r="K167" s="82" t="str">
        <f t="shared" si="81"/>
        <v>BH81DT_D2</v>
      </c>
      <c r="L167" s="82" t="s">
        <v>4671</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347</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347</v>
      </c>
      <c r="F168" s="83">
        <v>82</v>
      </c>
      <c r="G168" s="83"/>
      <c r="H168" s="91" t="s">
        <v>4672</v>
      </c>
      <c r="I168" s="82" t="s">
        <v>4673</v>
      </c>
      <c r="J168" s="82" t="s">
        <v>4674</v>
      </c>
      <c r="K168" s="82" t="str">
        <f t="shared" si="81"/>
        <v>BH82DT</v>
      </c>
      <c r="L168" s="82" t="s">
        <v>4251</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347</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347</v>
      </c>
      <c r="F169" s="83">
        <v>83</v>
      </c>
      <c r="G169" s="83"/>
      <c r="H169" s="91" t="s">
        <v>4675</v>
      </c>
      <c r="I169" s="82" t="s">
        <v>4676</v>
      </c>
      <c r="J169" s="82" t="s">
        <v>4251</v>
      </c>
      <c r="K169" s="82"/>
      <c r="L169" s="82" t="s">
        <v>4677</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347</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347</v>
      </c>
      <c r="F170" s="83"/>
      <c r="G170" s="83"/>
      <c r="H170" s="91" t="s">
        <v>4678</v>
      </c>
      <c r="I170" s="82" t="s">
        <v>4679</v>
      </c>
      <c r="J170" s="82" t="s">
        <v>4251</v>
      </c>
      <c r="K170" s="82" t="str">
        <f t="shared" si="81"/>
        <v>BH83DT_D1</v>
      </c>
      <c r="L170" s="82" t="s">
        <v>4680</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347</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347</v>
      </c>
      <c r="F171" s="83"/>
      <c r="G171" s="83"/>
      <c r="H171" s="91" t="s">
        <v>4681</v>
      </c>
      <c r="I171" s="82" t="s">
        <v>4682</v>
      </c>
      <c r="J171" s="82" t="s">
        <v>4251</v>
      </c>
      <c r="K171" s="82" t="str">
        <f t="shared" si="81"/>
        <v>BH83DT_D2</v>
      </c>
      <c r="L171" s="82" t="s">
        <v>4683</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347</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347</v>
      </c>
      <c r="F172" s="83">
        <v>84</v>
      </c>
      <c r="G172" s="83"/>
      <c r="H172" s="91" t="s">
        <v>4684</v>
      </c>
      <c r="I172" s="82" t="s">
        <v>4685</v>
      </c>
      <c r="J172" s="82" t="s">
        <v>4251</v>
      </c>
      <c r="K172" s="82" t="str">
        <f t="shared" si="81"/>
        <v>BH84DT</v>
      </c>
      <c r="L172" s="82" t="s">
        <v>4680</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347</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347</v>
      </c>
      <c r="F173" s="83">
        <v>85</v>
      </c>
      <c r="G173" s="83"/>
      <c r="H173" s="91" t="s">
        <v>4686</v>
      </c>
      <c r="I173" s="82" t="s">
        <v>4687</v>
      </c>
      <c r="J173" s="82" t="s">
        <v>4664</v>
      </c>
      <c r="K173" s="82" t="str">
        <f t="shared" si="81"/>
        <v>BH85DT</v>
      </c>
      <c r="L173" s="82" t="s">
        <v>4688</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347</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347</v>
      </c>
      <c r="F174" s="83">
        <v>86</v>
      </c>
      <c r="G174" s="83"/>
      <c r="H174" s="91" t="s">
        <v>4689</v>
      </c>
      <c r="I174" s="82" t="s">
        <v>4690</v>
      </c>
      <c r="J174" s="82" t="s">
        <v>4664</v>
      </c>
      <c r="K174" s="82"/>
      <c r="L174" s="82" t="s">
        <v>4691</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347</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347</v>
      </c>
      <c r="F175" s="83"/>
      <c r="G175" s="83"/>
      <c r="H175" s="91" t="s">
        <v>4692</v>
      </c>
      <c r="I175" s="82" t="s">
        <v>4693</v>
      </c>
      <c r="J175" s="82" t="s">
        <v>4663</v>
      </c>
      <c r="K175" s="82" t="str">
        <f t="shared" si="81"/>
        <v>BH86DT_D1</v>
      </c>
      <c r="L175" s="82" t="s">
        <v>4694</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347</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347</v>
      </c>
      <c r="F176" s="83"/>
      <c r="G176" s="83"/>
      <c r="H176" s="91" t="s">
        <v>4695</v>
      </c>
      <c r="I176" s="82" t="s">
        <v>4696</v>
      </c>
      <c r="J176" s="82" t="s">
        <v>4663</v>
      </c>
      <c r="K176" s="82" t="str">
        <f t="shared" si="81"/>
        <v>BH86DT_D2</v>
      </c>
      <c r="L176" s="82" t="s">
        <v>4697</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347</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347</v>
      </c>
      <c r="F177" s="83">
        <v>87</v>
      </c>
      <c r="G177" s="83"/>
      <c r="H177" s="91" t="s">
        <v>4698</v>
      </c>
      <c r="I177" s="82" t="s">
        <v>4699</v>
      </c>
      <c r="J177" s="82" t="s">
        <v>4700</v>
      </c>
      <c r="K177" s="82"/>
      <c r="L177" s="82" t="s">
        <v>4694</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347</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347</v>
      </c>
      <c r="F178" s="83"/>
      <c r="G178" s="83"/>
      <c r="H178" s="91" t="s">
        <v>4701</v>
      </c>
      <c r="I178" s="82" t="s">
        <v>4702</v>
      </c>
      <c r="J178" s="82" t="s">
        <v>4703</v>
      </c>
      <c r="K178" s="82" t="str">
        <f t="shared" si="81"/>
        <v>BH87DT_D1</v>
      </c>
      <c r="L178" s="82" t="s">
        <v>4704</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347</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347</v>
      </c>
      <c r="F179" s="83"/>
      <c r="G179" s="83"/>
      <c r="H179" s="91" t="s">
        <v>4705</v>
      </c>
      <c r="I179" s="82" t="s">
        <v>4706</v>
      </c>
      <c r="J179" s="82" t="s">
        <v>4663</v>
      </c>
      <c r="K179" s="82" t="str">
        <f t="shared" si="81"/>
        <v>BH87DT_D2</v>
      </c>
      <c r="L179" s="82" t="s">
        <v>4707</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347</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347</v>
      </c>
      <c r="F180" s="83">
        <v>88</v>
      </c>
      <c r="G180" s="83"/>
      <c r="H180" s="91" t="s">
        <v>4708</v>
      </c>
      <c r="I180" s="82" t="s">
        <v>4694</v>
      </c>
      <c r="J180" s="82" t="s">
        <v>4709</v>
      </c>
      <c r="K180" s="82"/>
      <c r="L180" s="82" t="s">
        <v>4704</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347</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347</v>
      </c>
      <c r="F181" s="83"/>
      <c r="G181" s="83"/>
      <c r="H181" s="91" t="s">
        <v>4710</v>
      </c>
      <c r="I181" s="82" t="s">
        <v>4711</v>
      </c>
      <c r="J181" s="82" t="s">
        <v>4712</v>
      </c>
      <c r="K181" s="82" t="str">
        <f t="shared" si="81"/>
        <v>BH88DT_D1</v>
      </c>
      <c r="L181" s="82" t="s">
        <v>4713</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347</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347</v>
      </c>
      <c r="F182" s="83"/>
      <c r="G182" s="83"/>
      <c r="H182" s="91" t="s">
        <v>4714</v>
      </c>
      <c r="I182" s="82" t="s">
        <v>4715</v>
      </c>
      <c r="J182" s="82" t="s">
        <v>4716</v>
      </c>
      <c r="K182" s="82" t="str">
        <f t="shared" si="81"/>
        <v>BH88DT_D2</v>
      </c>
      <c r="L182" s="82" t="s">
        <v>4717</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347</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347</v>
      </c>
      <c r="F183" s="83">
        <v>89</v>
      </c>
      <c r="G183" s="83"/>
      <c r="H183" s="91" t="s">
        <v>4718</v>
      </c>
      <c r="I183" s="82" t="s">
        <v>4719</v>
      </c>
      <c r="J183" s="82" t="s">
        <v>4720</v>
      </c>
      <c r="K183" s="82" t="str">
        <f t="shared" si="81"/>
        <v>BH89DT</v>
      </c>
      <c r="L183" s="82" t="s">
        <v>4713</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347</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347</v>
      </c>
      <c r="F184" s="83">
        <v>90</v>
      </c>
      <c r="G184" s="83"/>
      <c r="H184" s="91" t="s">
        <v>4721</v>
      </c>
      <c r="I184" s="82" t="s">
        <v>4722</v>
      </c>
      <c r="J184" s="82" t="s">
        <v>4694</v>
      </c>
      <c r="K184" s="82" t="str">
        <f t="shared" si="81"/>
        <v>BH90DT</v>
      </c>
      <c r="L184" s="82" t="s">
        <v>4723</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347</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347</v>
      </c>
      <c r="F185" s="83">
        <v>91</v>
      </c>
      <c r="G185" s="83"/>
      <c r="H185" s="91" t="s">
        <v>4724</v>
      </c>
      <c r="I185" s="82" t="s">
        <v>4725</v>
      </c>
      <c r="J185" s="82" t="s">
        <v>4358</v>
      </c>
      <c r="K185" s="82" t="str">
        <f t="shared" si="81"/>
        <v>BH91DT</v>
      </c>
      <c r="L185" s="82" t="s">
        <v>3949</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347</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347</v>
      </c>
      <c r="F186" s="83">
        <v>92</v>
      </c>
      <c r="G186" s="83"/>
      <c r="H186" s="91" t="s">
        <v>4726</v>
      </c>
      <c r="I186" s="82" t="s">
        <v>4727</v>
      </c>
      <c r="J186" s="82" t="s">
        <v>4358</v>
      </c>
      <c r="K186" s="82" t="str">
        <f t="shared" si="81"/>
        <v>BH92DT</v>
      </c>
      <c r="L186" s="82" t="s">
        <v>3949</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347</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347</v>
      </c>
      <c r="F187" s="83">
        <v>93</v>
      </c>
      <c r="G187" s="83"/>
      <c r="H187" s="91" t="s">
        <v>4728</v>
      </c>
      <c r="I187" s="82" t="s">
        <v>4729</v>
      </c>
      <c r="J187" s="82" t="s">
        <v>4725</v>
      </c>
      <c r="K187" s="82" t="str">
        <f t="shared" si="81"/>
        <v>BH93DT</v>
      </c>
      <c r="L187" s="82" t="s">
        <v>3949</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347</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347</v>
      </c>
      <c r="F188" s="83">
        <v>94</v>
      </c>
      <c r="G188" s="83"/>
      <c r="H188" s="91" t="s">
        <v>4730</v>
      </c>
      <c r="I188" s="82" t="s">
        <v>4731</v>
      </c>
      <c r="J188" s="82" t="s">
        <v>4732</v>
      </c>
      <c r="K188" s="82" t="str">
        <f t="shared" si="81"/>
        <v>BH94DT</v>
      </c>
      <c r="L188" s="82" t="s">
        <v>4733</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347</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347</v>
      </c>
      <c r="F189" s="83">
        <v>95</v>
      </c>
      <c r="G189" s="83"/>
      <c r="H189" s="91" t="s">
        <v>4734</v>
      </c>
      <c r="I189" s="82" t="s">
        <v>4735</v>
      </c>
      <c r="J189" s="82" t="s">
        <v>4736</v>
      </c>
      <c r="K189" s="82" t="str">
        <f t="shared" si="81"/>
        <v>BH95DT</v>
      </c>
      <c r="L189" s="82" t="s">
        <v>4729</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347</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347</v>
      </c>
      <c r="F190" s="83">
        <v>96</v>
      </c>
      <c r="G190" s="83"/>
      <c r="H190" s="91" t="s">
        <v>4737</v>
      </c>
      <c r="I190" s="82" t="s">
        <v>4738</v>
      </c>
      <c r="J190" s="82" t="s">
        <v>4736</v>
      </c>
      <c r="K190" s="82" t="str">
        <f t="shared" si="81"/>
        <v>BH96DT</v>
      </c>
      <c r="L190" s="82" t="s">
        <v>4739</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347</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347</v>
      </c>
      <c r="F191" s="83">
        <v>97</v>
      </c>
      <c r="G191" s="83"/>
      <c r="H191" s="91" t="s">
        <v>4740</v>
      </c>
      <c r="I191" s="82" t="s">
        <v>4741</v>
      </c>
      <c r="J191" s="82" t="s">
        <v>4251</v>
      </c>
      <c r="K191" s="82" t="str">
        <f t="shared" si="81"/>
        <v>BH97DT</v>
      </c>
      <c r="L191" s="82" t="s">
        <v>4725</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347</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347</v>
      </c>
      <c r="F192" s="83">
        <v>98</v>
      </c>
      <c r="G192" s="83"/>
      <c r="H192" s="91" t="s">
        <v>4742</v>
      </c>
      <c r="I192" s="82" t="s">
        <v>4743</v>
      </c>
      <c r="J192" s="82" t="s">
        <v>4251</v>
      </c>
      <c r="K192" s="82" t="str">
        <f t="shared" si="81"/>
        <v>BH98DT</v>
      </c>
      <c r="L192" s="82" t="s">
        <v>4744</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347</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347</v>
      </c>
      <c r="F193" s="83">
        <v>99</v>
      </c>
      <c r="G193" s="83"/>
      <c r="H193" s="91" t="s">
        <v>4745</v>
      </c>
      <c r="I193" s="82" t="s">
        <v>4746</v>
      </c>
      <c r="J193" s="82" t="s">
        <v>4747</v>
      </c>
      <c r="K193" s="82" t="str">
        <f t="shared" si="81"/>
        <v>BH99DT</v>
      </c>
      <c r="L193" s="82" t="s">
        <v>4748</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347</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347</v>
      </c>
      <c r="F194" s="83">
        <v>100</v>
      </c>
      <c r="G194" s="83"/>
      <c r="H194" s="91" t="s">
        <v>4749</v>
      </c>
      <c r="I194" s="82" t="s">
        <v>4750</v>
      </c>
      <c r="J194" s="82" t="s">
        <v>4358</v>
      </c>
      <c r="K194" s="82" t="str">
        <f t="shared" si="81"/>
        <v>BH100DT</v>
      </c>
      <c r="L194" s="82" t="s">
        <v>4751</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347</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347</v>
      </c>
      <c r="F195" s="83">
        <v>101</v>
      </c>
      <c r="G195" s="83"/>
      <c r="H195" s="91" t="s">
        <v>4752</v>
      </c>
      <c r="I195" s="82" t="s">
        <v>4753</v>
      </c>
      <c r="J195" s="82" t="s">
        <v>4747</v>
      </c>
      <c r="K195" s="82" t="str">
        <f t="shared" si="81"/>
        <v>BH101DT</v>
      </c>
      <c r="L195" s="82" t="s">
        <v>4754</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347</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347</v>
      </c>
      <c r="F196" s="83">
        <v>102</v>
      </c>
      <c r="G196" s="83"/>
      <c r="H196" s="91" t="s">
        <v>4755</v>
      </c>
      <c r="I196" s="82" t="s">
        <v>3884</v>
      </c>
      <c r="J196" s="82" t="s">
        <v>3949</v>
      </c>
      <c r="K196" s="82"/>
      <c r="L196" s="82" t="s">
        <v>3884</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347</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347</v>
      </c>
      <c r="F197" s="83"/>
      <c r="G197" s="83"/>
      <c r="H197" s="91" t="s">
        <v>4756</v>
      </c>
      <c r="I197" s="82" t="s">
        <v>4757</v>
      </c>
      <c r="J197" s="82" t="s">
        <v>4358</v>
      </c>
      <c r="K197" s="82" t="str">
        <f t="shared" si="81"/>
        <v>BH102DT_D1</v>
      </c>
      <c r="L197" s="82" t="s">
        <v>4758</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347</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347</v>
      </c>
      <c r="F198" s="83"/>
      <c r="G198" s="83"/>
      <c r="H198" s="91" t="s">
        <v>4759</v>
      </c>
      <c r="I198" s="82" t="s">
        <v>4760</v>
      </c>
      <c r="J198" s="82" t="s">
        <v>4358</v>
      </c>
      <c r="K198" s="82" t="str">
        <f t="shared" si="81"/>
        <v>BH102DT_D2</v>
      </c>
      <c r="L198" s="82" t="s">
        <v>4761</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347</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347</v>
      </c>
      <c r="F199" s="83">
        <v>103</v>
      </c>
      <c r="G199" s="83"/>
      <c r="H199" s="91" t="s">
        <v>4762</v>
      </c>
      <c r="I199" s="82" t="s">
        <v>4763</v>
      </c>
      <c r="J199" s="82" t="s">
        <v>4764</v>
      </c>
      <c r="K199" s="82" t="str">
        <f t="shared" si="81"/>
        <v>BH103DT</v>
      </c>
      <c r="L199" s="82" t="s">
        <v>4758</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347</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347</v>
      </c>
      <c r="F200" s="83">
        <v>104</v>
      </c>
      <c r="G200" s="83"/>
      <c r="H200" s="91" t="s">
        <v>4765</v>
      </c>
      <c r="I200" s="82" t="s">
        <v>4766</v>
      </c>
      <c r="J200" s="82" t="s">
        <v>3949</v>
      </c>
      <c r="K200" s="82" t="str">
        <f t="shared" si="81"/>
        <v>BH104DT</v>
      </c>
      <c r="L200" s="82" t="s">
        <v>4766</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347</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347</v>
      </c>
      <c r="F201" s="83">
        <v>105</v>
      </c>
      <c r="G201" s="83"/>
      <c r="H201" s="91" t="s">
        <v>4767</v>
      </c>
      <c r="I201" s="82" t="s">
        <v>4358</v>
      </c>
      <c r="J201" s="82" t="s">
        <v>3949</v>
      </c>
      <c r="K201" s="82" t="str">
        <f t="shared" si="81"/>
        <v>BH105DT</v>
      </c>
      <c r="L201" s="82" t="s">
        <v>3884</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347</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347</v>
      </c>
      <c r="F202" s="83">
        <v>106</v>
      </c>
      <c r="G202" s="83"/>
      <c r="H202" s="91" t="s">
        <v>4768</v>
      </c>
      <c r="I202" s="82" t="s">
        <v>4769</v>
      </c>
      <c r="J202" s="82" t="s">
        <v>4416</v>
      </c>
      <c r="K202" s="82"/>
      <c r="L202" s="82" t="s">
        <v>4770</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347</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347</v>
      </c>
      <c r="F203" s="83"/>
      <c r="G203" s="83"/>
      <c r="H203" s="91" t="s">
        <v>4771</v>
      </c>
      <c r="I203" s="82" t="s">
        <v>4772</v>
      </c>
      <c r="J203" s="82" t="s">
        <v>4358</v>
      </c>
      <c r="K203" s="82" t="str">
        <f t="shared" si="81"/>
        <v>BH106DT_D1</v>
      </c>
      <c r="L203" s="82" t="s">
        <v>4773</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347</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347</v>
      </c>
      <c r="F204" s="83"/>
      <c r="G204" s="83"/>
      <c r="H204" s="91" t="s">
        <v>4774</v>
      </c>
      <c r="I204" s="82" t="s">
        <v>4775</v>
      </c>
      <c r="J204" s="82" t="s">
        <v>4358</v>
      </c>
      <c r="K204" s="82" t="str">
        <f t="shared" ref="K204:K267" si="124">H204</f>
        <v>BH106DT_D2</v>
      </c>
      <c r="L204" s="82" t="s">
        <v>463</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347</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347</v>
      </c>
      <c r="F205" s="83"/>
      <c r="G205" s="83"/>
      <c r="H205" s="91" t="s">
        <v>4776</v>
      </c>
      <c r="I205" s="82" t="s">
        <v>4777</v>
      </c>
      <c r="J205" s="82" t="s">
        <v>463</v>
      </c>
      <c r="K205" s="82" t="str">
        <f t="shared" si="124"/>
        <v>BH106DT_D3</v>
      </c>
      <c r="L205" s="82" t="s">
        <v>4778</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347</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347</v>
      </c>
      <c r="F206" s="83">
        <v>107</v>
      </c>
      <c r="G206" s="83"/>
      <c r="H206" s="91" t="s">
        <v>4779</v>
      </c>
      <c r="I206" s="82" t="s">
        <v>463</v>
      </c>
      <c r="J206" s="82" t="s">
        <v>4780</v>
      </c>
      <c r="K206" s="82" t="str">
        <f t="shared" si="124"/>
        <v>BH107DT</v>
      </c>
      <c r="L206" s="82" t="s">
        <v>4773</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347</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347</v>
      </c>
      <c r="F207" s="83">
        <v>108</v>
      </c>
      <c r="G207" s="83"/>
      <c r="H207" s="91" t="s">
        <v>4781</v>
      </c>
      <c r="I207" s="82" t="s">
        <v>4782</v>
      </c>
      <c r="J207" s="82" t="s">
        <v>4575</v>
      </c>
      <c r="K207" s="82" t="str">
        <f t="shared" si="124"/>
        <v>BH108DT</v>
      </c>
      <c r="L207" s="82" t="s">
        <v>4769</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347</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347</v>
      </c>
      <c r="F208" s="83">
        <v>109</v>
      </c>
      <c r="G208" s="83"/>
      <c r="H208" s="91" t="s">
        <v>4783</v>
      </c>
      <c r="I208" s="82" t="s">
        <v>4784</v>
      </c>
      <c r="J208" s="82" t="s">
        <v>4769</v>
      </c>
      <c r="K208" s="82" t="str">
        <f t="shared" si="124"/>
        <v>BH109DT</v>
      </c>
      <c r="L208" s="82" t="s">
        <v>4785</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347</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347</v>
      </c>
      <c r="F209" s="83">
        <v>110</v>
      </c>
      <c r="G209" s="83"/>
      <c r="H209" s="91" t="s">
        <v>4786</v>
      </c>
      <c r="I209" s="82" t="s">
        <v>4787</v>
      </c>
      <c r="J209" s="82" t="s">
        <v>4769</v>
      </c>
      <c r="K209" s="82" t="str">
        <f t="shared" si="124"/>
        <v>BH110DT</v>
      </c>
      <c r="L209" s="82" t="s">
        <v>4788</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347</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347</v>
      </c>
      <c r="F210" s="83">
        <v>111</v>
      </c>
      <c r="G210" s="83"/>
      <c r="H210" s="91" t="s">
        <v>4789</v>
      </c>
      <c r="I210" s="82" t="s">
        <v>4790</v>
      </c>
      <c r="J210" s="82" t="s">
        <v>4773</v>
      </c>
      <c r="K210" s="82" t="str">
        <f t="shared" si="124"/>
        <v>BH111DT</v>
      </c>
      <c r="L210" s="82" t="s">
        <v>4535</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347</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347</v>
      </c>
      <c r="F211" s="83">
        <v>112</v>
      </c>
      <c r="G211" s="83"/>
      <c r="H211" s="91" t="s">
        <v>4791</v>
      </c>
      <c r="I211" s="82" t="s">
        <v>4792</v>
      </c>
      <c r="J211" s="82" t="s">
        <v>4769</v>
      </c>
      <c r="K211" s="82" t="str">
        <f t="shared" si="124"/>
        <v>BH112DT</v>
      </c>
      <c r="L211" s="82" t="s">
        <v>4793</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347</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347</v>
      </c>
      <c r="F212" s="83">
        <v>113</v>
      </c>
      <c r="G212" s="83"/>
      <c r="H212" s="91" t="s">
        <v>4794</v>
      </c>
      <c r="I212" s="82" t="s">
        <v>4795</v>
      </c>
      <c r="J212" s="82" t="s">
        <v>4787</v>
      </c>
      <c r="K212" s="82" t="str">
        <f t="shared" si="124"/>
        <v>BH113DT</v>
      </c>
      <c r="L212" s="82" t="s">
        <v>4785</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347</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347</v>
      </c>
      <c r="F213" s="83">
        <v>114</v>
      </c>
      <c r="G213" s="83"/>
      <c r="H213" s="91" t="s">
        <v>4796</v>
      </c>
      <c r="I213" s="82" t="s">
        <v>4797</v>
      </c>
      <c r="J213" s="82" t="s">
        <v>4782</v>
      </c>
      <c r="K213" s="82" t="str">
        <f t="shared" si="124"/>
        <v>BH114DT</v>
      </c>
      <c r="L213" s="82" t="s">
        <v>463</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347</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347</v>
      </c>
      <c r="F214" s="83">
        <v>115</v>
      </c>
      <c r="G214" s="83"/>
      <c r="H214" s="91" t="s">
        <v>4798</v>
      </c>
      <c r="I214" s="82" t="s">
        <v>4799</v>
      </c>
      <c r="J214" s="82" t="s">
        <v>4769</v>
      </c>
      <c r="K214" s="82" t="str">
        <f t="shared" si="124"/>
        <v>BH115DT</v>
      </c>
      <c r="L214" s="82" t="s">
        <v>4795</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347</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347</v>
      </c>
      <c r="F215" s="83">
        <v>116</v>
      </c>
      <c r="G215" s="83"/>
      <c r="H215" s="91" t="s">
        <v>4800</v>
      </c>
      <c r="I215" s="82" t="s">
        <v>4801</v>
      </c>
      <c r="J215" s="82" t="s">
        <v>371</v>
      </c>
      <c r="K215" s="82" t="str">
        <f t="shared" si="124"/>
        <v>BH116DT</v>
      </c>
      <c r="L215" s="82" t="s">
        <v>4802</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347</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347</v>
      </c>
      <c r="F216" s="83">
        <v>117</v>
      </c>
      <c r="G216" s="83"/>
      <c r="H216" s="91" t="s">
        <v>4803</v>
      </c>
      <c r="I216" s="82" t="s">
        <v>371</v>
      </c>
      <c r="J216" s="82" t="s">
        <v>4358</v>
      </c>
      <c r="K216" s="82"/>
      <c r="L216" s="82" t="s">
        <v>4804</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347</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347</v>
      </c>
      <c r="F217" s="83"/>
      <c r="G217" s="83"/>
      <c r="H217" s="91" t="s">
        <v>4805</v>
      </c>
      <c r="I217" s="82" t="s">
        <v>4806</v>
      </c>
      <c r="J217" s="82" t="s">
        <v>4807</v>
      </c>
      <c r="K217" s="82" t="str">
        <f t="shared" si="124"/>
        <v>BH117DT_D1</v>
      </c>
      <c r="L217" s="82" t="s">
        <v>4808</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347</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347</v>
      </c>
      <c r="F218" s="83"/>
      <c r="G218" s="83"/>
      <c r="H218" s="91" t="s">
        <v>4809</v>
      </c>
      <c r="I218" s="82" t="s">
        <v>4810</v>
      </c>
      <c r="J218" s="82" t="s">
        <v>4807</v>
      </c>
      <c r="K218" s="82" t="str">
        <f t="shared" si="124"/>
        <v>BH117DT_D2</v>
      </c>
      <c r="L218" s="82" t="s">
        <v>4811</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347</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347</v>
      </c>
      <c r="F219" s="83"/>
      <c r="G219" s="83"/>
      <c r="H219" s="91" t="s">
        <v>4812</v>
      </c>
      <c r="I219" s="82" t="s">
        <v>4813</v>
      </c>
      <c r="J219" s="82" t="s">
        <v>4814</v>
      </c>
      <c r="K219" s="82" t="str">
        <f t="shared" si="124"/>
        <v>BH117DT_D3</v>
      </c>
      <c r="L219" s="82" t="s">
        <v>4815</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347</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347</v>
      </c>
      <c r="F220" s="83"/>
      <c r="G220" s="83"/>
      <c r="H220" s="91" t="s">
        <v>4816</v>
      </c>
      <c r="I220" s="82" t="s">
        <v>4817</v>
      </c>
      <c r="J220" s="82" t="s">
        <v>4818</v>
      </c>
      <c r="K220" s="82" t="str">
        <f t="shared" si="124"/>
        <v>BH117DT_D4</v>
      </c>
      <c r="L220" s="82" t="s">
        <v>4819</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347</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347</v>
      </c>
      <c r="F221" s="83"/>
      <c r="G221" s="83"/>
      <c r="H221" s="91" t="s">
        <v>4820</v>
      </c>
      <c r="I221" s="82" t="s">
        <v>4821</v>
      </c>
      <c r="J221" s="82" t="s">
        <v>4822</v>
      </c>
      <c r="K221" s="82" t="str">
        <f t="shared" si="124"/>
        <v>BH117DT_D5</v>
      </c>
      <c r="L221" s="82" t="s">
        <v>4823</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347</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347</v>
      </c>
      <c r="F222" s="83"/>
      <c r="G222" s="83"/>
      <c r="H222" s="91" t="s">
        <v>4824</v>
      </c>
      <c r="I222" s="82" t="s">
        <v>4825</v>
      </c>
      <c r="J222" s="82" t="s">
        <v>4826</v>
      </c>
      <c r="K222" s="82" t="str">
        <f t="shared" si="124"/>
        <v>BH117DT_D6</v>
      </c>
      <c r="L222" s="82" t="s">
        <v>4827</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347</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347</v>
      </c>
      <c r="F223" s="83"/>
      <c r="G223" s="83"/>
      <c r="H223" s="91" t="s">
        <v>4828</v>
      </c>
      <c r="I223" s="82" t="s">
        <v>4829</v>
      </c>
      <c r="J223" s="82" t="s">
        <v>4830</v>
      </c>
      <c r="K223" s="82" t="str">
        <f t="shared" si="124"/>
        <v>BH117DT_D7</v>
      </c>
      <c r="L223" s="82" t="s">
        <v>1095</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347</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347</v>
      </c>
      <c r="F224" s="83"/>
      <c r="G224" s="83"/>
      <c r="H224" s="91" t="s">
        <v>4831</v>
      </c>
      <c r="I224" s="82" t="s">
        <v>4832</v>
      </c>
      <c r="J224" s="82" t="s">
        <v>1095</v>
      </c>
      <c r="K224" s="82" t="str">
        <f t="shared" si="124"/>
        <v>BH117DT_D8</v>
      </c>
      <c r="L224" s="82" t="s">
        <v>4833</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347</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347</v>
      </c>
      <c r="F225" s="83">
        <v>118</v>
      </c>
      <c r="G225" s="83"/>
      <c r="H225" s="91" t="s">
        <v>4834</v>
      </c>
      <c r="I225" s="82" t="s">
        <v>4835</v>
      </c>
      <c r="J225" s="82" t="s">
        <v>4836</v>
      </c>
      <c r="K225" s="82" t="str">
        <f t="shared" si="124"/>
        <v>BH118DT</v>
      </c>
      <c r="L225" s="82" t="s">
        <v>4808</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347</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347</v>
      </c>
      <c r="F226" s="83">
        <v>119</v>
      </c>
      <c r="G226" s="83"/>
      <c r="H226" s="91" t="s">
        <v>4837</v>
      </c>
      <c r="I226" s="82" t="s">
        <v>4838</v>
      </c>
      <c r="J226" s="82" t="s">
        <v>4358</v>
      </c>
      <c r="K226" s="82" t="str">
        <f t="shared" si="124"/>
        <v>BH119DT</v>
      </c>
      <c r="L226" s="82" t="s">
        <v>4839</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347</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347</v>
      </c>
      <c r="F227" s="83">
        <v>120</v>
      </c>
      <c r="G227" s="83"/>
      <c r="H227" s="91" t="s">
        <v>4840</v>
      </c>
      <c r="I227" s="82" t="s">
        <v>4841</v>
      </c>
      <c r="J227" s="82" t="s">
        <v>4358</v>
      </c>
      <c r="K227" s="82" t="str">
        <f t="shared" si="124"/>
        <v>BH120DT</v>
      </c>
      <c r="L227" s="82" t="s">
        <v>4766</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347</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347</v>
      </c>
      <c r="F228" s="83">
        <v>121</v>
      </c>
      <c r="G228" s="83"/>
      <c r="H228" s="91" t="s">
        <v>4842</v>
      </c>
      <c r="I228" s="82" t="s">
        <v>2295</v>
      </c>
      <c r="J228" s="82" t="s">
        <v>4736</v>
      </c>
      <c r="K228" s="82"/>
      <c r="L228" s="82" t="s">
        <v>4804</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347</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347</v>
      </c>
      <c r="F229" s="83"/>
      <c r="G229" s="83"/>
      <c r="H229" s="91" t="s">
        <v>4843</v>
      </c>
      <c r="I229" s="82" t="s">
        <v>4844</v>
      </c>
      <c r="J229" s="82" t="s">
        <v>371</v>
      </c>
      <c r="K229" s="82" t="str">
        <f t="shared" si="124"/>
        <v>BH121DT_D1</v>
      </c>
      <c r="L229" s="82" t="s">
        <v>4827</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347</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347</v>
      </c>
      <c r="F230" s="83"/>
      <c r="G230" s="83"/>
      <c r="H230" s="91" t="s">
        <v>4845</v>
      </c>
      <c r="I230" s="82" t="s">
        <v>4846</v>
      </c>
      <c r="J230" s="82" t="s">
        <v>371</v>
      </c>
      <c r="K230" s="82" t="str">
        <f t="shared" si="124"/>
        <v>BH121DT_D2</v>
      </c>
      <c r="L230" s="82" t="s">
        <v>4847</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347</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347</v>
      </c>
      <c r="F231" s="83"/>
      <c r="G231" s="83"/>
      <c r="H231" s="91" t="s">
        <v>4848</v>
      </c>
      <c r="I231" s="82" t="s">
        <v>4849</v>
      </c>
      <c r="J231" s="82" t="s">
        <v>4850</v>
      </c>
      <c r="K231" s="82" t="str">
        <f t="shared" si="124"/>
        <v>BH121DT_D3</v>
      </c>
      <c r="L231" s="82" t="s">
        <v>4851</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347</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347</v>
      </c>
      <c r="F232" s="83">
        <v>122</v>
      </c>
      <c r="G232" s="83"/>
      <c r="H232" s="91" t="s">
        <v>4852</v>
      </c>
      <c r="I232" s="82" t="s">
        <v>4853</v>
      </c>
      <c r="J232" s="82" t="s">
        <v>4854</v>
      </c>
      <c r="K232" s="82"/>
      <c r="L232" s="82" t="s">
        <v>4827</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347</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347</v>
      </c>
      <c r="F233" s="83"/>
      <c r="G233" s="83"/>
      <c r="H233" s="91" t="s">
        <v>4855</v>
      </c>
      <c r="I233" s="82" t="s">
        <v>4856</v>
      </c>
      <c r="J233" s="82" t="s">
        <v>371</v>
      </c>
      <c r="K233" s="82" t="str">
        <f t="shared" si="124"/>
        <v>BH122DT_D1</v>
      </c>
      <c r="L233" s="82" t="s">
        <v>4857</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347</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347</v>
      </c>
      <c r="F234" s="83"/>
      <c r="G234" s="83"/>
      <c r="H234" s="91" t="s">
        <v>4858</v>
      </c>
      <c r="I234" s="82" t="s">
        <v>4859</v>
      </c>
      <c r="J234" s="82" t="s">
        <v>371</v>
      </c>
      <c r="K234" s="82" t="str">
        <f t="shared" si="124"/>
        <v>BH122DT_D2</v>
      </c>
      <c r="L234" s="82" t="s">
        <v>4860</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347</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347</v>
      </c>
      <c r="F235" s="83">
        <v>123</v>
      </c>
      <c r="G235" s="83"/>
      <c r="H235" s="91" t="s">
        <v>4861</v>
      </c>
      <c r="I235" s="82" t="s">
        <v>4862</v>
      </c>
      <c r="J235" s="82" t="s">
        <v>4863</v>
      </c>
      <c r="K235" s="82" t="str">
        <f t="shared" si="124"/>
        <v>BH123DT</v>
      </c>
      <c r="L235" s="82" t="s">
        <v>4864</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347</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347</v>
      </c>
      <c r="F236" s="83">
        <v>124</v>
      </c>
      <c r="G236" s="83"/>
      <c r="H236" s="91" t="s">
        <v>4865</v>
      </c>
      <c r="I236" s="82" t="s">
        <v>4866</v>
      </c>
      <c r="J236" s="82" t="s">
        <v>371</v>
      </c>
      <c r="K236" s="82" t="str">
        <f t="shared" si="124"/>
        <v>BH124DT</v>
      </c>
      <c r="L236" s="82" t="s">
        <v>4867</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347</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347</v>
      </c>
      <c r="F237" s="83">
        <v>125</v>
      </c>
      <c r="G237" s="83"/>
      <c r="H237" s="91" t="s">
        <v>4868</v>
      </c>
      <c r="I237" s="82" t="s">
        <v>4869</v>
      </c>
      <c r="J237" s="82" t="s">
        <v>4870</v>
      </c>
      <c r="K237" s="82" t="str">
        <f t="shared" si="124"/>
        <v>BH125DT</v>
      </c>
      <c r="L237" s="82" t="s">
        <v>4871</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347</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347</v>
      </c>
      <c r="F238" s="83">
        <v>126</v>
      </c>
      <c r="G238" s="83"/>
      <c r="H238" s="91" t="s">
        <v>4872</v>
      </c>
      <c r="I238" s="82" t="s">
        <v>4873</v>
      </c>
      <c r="J238" s="82" t="s">
        <v>371</v>
      </c>
      <c r="K238" s="82" t="str">
        <f t="shared" si="124"/>
        <v>BH126DT</v>
      </c>
      <c r="L238" s="82" t="s">
        <v>4874</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347</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347</v>
      </c>
      <c r="F239" s="83">
        <v>127</v>
      </c>
      <c r="G239" s="83"/>
      <c r="H239" s="91" t="s">
        <v>4875</v>
      </c>
      <c r="I239" s="82" t="s">
        <v>4876</v>
      </c>
      <c r="J239" s="82" t="s">
        <v>4870</v>
      </c>
      <c r="K239" s="82" t="str">
        <f t="shared" si="124"/>
        <v>BH127DT</v>
      </c>
      <c r="L239" s="82" t="s">
        <v>4877</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347</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347</v>
      </c>
      <c r="F240" s="83">
        <v>128</v>
      </c>
      <c r="G240" s="83"/>
      <c r="H240" s="91" t="s">
        <v>4878</v>
      </c>
      <c r="I240" s="82" t="s">
        <v>4879</v>
      </c>
      <c r="J240" s="82" t="s">
        <v>4416</v>
      </c>
      <c r="K240" s="82" t="str">
        <f t="shared" si="124"/>
        <v>BH128DT</v>
      </c>
      <c r="L240" s="82" t="s">
        <v>4880</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347</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347</v>
      </c>
      <c r="F241" s="83">
        <v>129</v>
      </c>
      <c r="G241" s="83"/>
      <c r="H241" s="91" t="s">
        <v>4881</v>
      </c>
      <c r="I241" s="82" t="s">
        <v>868</v>
      </c>
      <c r="J241" s="82" t="s">
        <v>4416</v>
      </c>
      <c r="K241" s="82" t="str">
        <f t="shared" si="124"/>
        <v>BH129DT</v>
      </c>
      <c r="L241" s="82" t="s">
        <v>4880</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347</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347</v>
      </c>
      <c r="F242" s="83">
        <v>130</v>
      </c>
      <c r="G242" s="83"/>
      <c r="H242" s="91" t="s">
        <v>4882</v>
      </c>
      <c r="I242" s="82" t="s">
        <v>4883</v>
      </c>
      <c r="J242" s="82" t="s">
        <v>4870</v>
      </c>
      <c r="K242" s="82" t="str">
        <f t="shared" si="124"/>
        <v>BH130DT</v>
      </c>
      <c r="L242" s="82" t="s">
        <v>4884</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347</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347</v>
      </c>
      <c r="F243" s="83">
        <v>131</v>
      </c>
      <c r="G243" s="83"/>
      <c r="H243" s="91" t="s">
        <v>4885</v>
      </c>
      <c r="I243" s="82" t="s">
        <v>4886</v>
      </c>
      <c r="J243" s="82" t="s">
        <v>4416</v>
      </c>
      <c r="K243" s="82" t="str">
        <f t="shared" si="124"/>
        <v>BH131DT</v>
      </c>
      <c r="L243" s="82" t="s">
        <v>4887</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347</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347</v>
      </c>
      <c r="F244" s="83">
        <v>132</v>
      </c>
      <c r="G244" s="83"/>
      <c r="H244" s="91" t="s">
        <v>4888</v>
      </c>
      <c r="I244" s="82" t="s">
        <v>4889</v>
      </c>
      <c r="J244" s="82" t="s">
        <v>4870</v>
      </c>
      <c r="K244" s="82" t="str">
        <f t="shared" si="124"/>
        <v>BH132DT</v>
      </c>
      <c r="L244" s="82" t="s">
        <v>4890</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347</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347</v>
      </c>
      <c r="F245" s="83">
        <v>133</v>
      </c>
      <c r="G245" s="83"/>
      <c r="H245" s="91" t="s">
        <v>4891</v>
      </c>
      <c r="I245" s="82" t="s">
        <v>4892</v>
      </c>
      <c r="J245" s="82" t="s">
        <v>4873</v>
      </c>
      <c r="K245" s="82" t="str">
        <f t="shared" si="124"/>
        <v>BH133DT</v>
      </c>
      <c r="L245" s="82" t="s">
        <v>4873</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347</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347</v>
      </c>
      <c r="F246" s="83">
        <v>134</v>
      </c>
      <c r="G246" s="83"/>
      <c r="H246" s="91" t="s">
        <v>4893</v>
      </c>
      <c r="I246" s="82" t="s">
        <v>4870</v>
      </c>
      <c r="J246" s="82" t="s">
        <v>4879</v>
      </c>
      <c r="K246" s="82" t="str">
        <f t="shared" si="124"/>
        <v>BH134DT</v>
      </c>
      <c r="L246" s="82" t="s">
        <v>4894</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347</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347</v>
      </c>
      <c r="F247" s="83">
        <v>135</v>
      </c>
      <c r="G247" s="83"/>
      <c r="H247" s="91" t="s">
        <v>4895</v>
      </c>
      <c r="I247" s="82" t="s">
        <v>4896</v>
      </c>
      <c r="J247" s="82" t="s">
        <v>4416</v>
      </c>
      <c r="K247" s="82" t="str">
        <f t="shared" si="124"/>
        <v>BH135DT</v>
      </c>
      <c r="L247" s="82" t="s">
        <v>371</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347</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347</v>
      </c>
      <c r="F248" s="83">
        <v>136</v>
      </c>
      <c r="G248" s="83"/>
      <c r="H248" s="91" t="s">
        <v>4897</v>
      </c>
      <c r="I248" s="82" t="s">
        <v>4811</v>
      </c>
      <c r="J248" s="82" t="s">
        <v>371</v>
      </c>
      <c r="K248" s="82" t="str">
        <f t="shared" si="124"/>
        <v>BH136DT</v>
      </c>
      <c r="L248" s="82" t="s">
        <v>4898</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347</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347</v>
      </c>
      <c r="F249" s="83">
        <v>137</v>
      </c>
      <c r="G249" s="83"/>
      <c r="H249" s="91" t="s">
        <v>4899</v>
      </c>
      <c r="I249" s="82" t="s">
        <v>4900</v>
      </c>
      <c r="J249" s="82" t="s">
        <v>4896</v>
      </c>
      <c r="K249" s="82"/>
      <c r="L249" s="82" t="s">
        <v>4901</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347</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347</v>
      </c>
      <c r="F250" s="83"/>
      <c r="G250" s="83"/>
      <c r="H250" s="91" t="s">
        <v>4902</v>
      </c>
      <c r="I250" s="82" t="s">
        <v>4903</v>
      </c>
      <c r="J250" s="82" t="s">
        <v>371</v>
      </c>
      <c r="K250" s="82" t="str">
        <f t="shared" si="124"/>
        <v>BH137DT_D1</v>
      </c>
      <c r="L250" s="82" t="s">
        <v>4904</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347</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347</v>
      </c>
      <c r="F251" s="83"/>
      <c r="G251" s="83"/>
      <c r="H251" s="91" t="s">
        <v>4905</v>
      </c>
      <c r="I251" s="82" t="s">
        <v>4906</v>
      </c>
      <c r="J251" s="82" t="s">
        <v>371</v>
      </c>
      <c r="K251" s="82" t="str">
        <f t="shared" si="124"/>
        <v>BH137DT_D2</v>
      </c>
      <c r="L251" s="82" t="s">
        <v>4907</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347</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347</v>
      </c>
      <c r="F252" s="83">
        <v>138</v>
      </c>
      <c r="G252" s="83"/>
      <c r="H252" s="91" t="s">
        <v>4908</v>
      </c>
      <c r="I252" s="82" t="s">
        <v>4909</v>
      </c>
      <c r="J252" s="82" t="s">
        <v>4910</v>
      </c>
      <c r="K252" s="82"/>
      <c r="L252" s="82" t="s">
        <v>4904</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347</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347</v>
      </c>
      <c r="F253" s="83"/>
      <c r="G253" s="83"/>
      <c r="H253" s="91" t="s">
        <v>4911</v>
      </c>
      <c r="I253" s="82" t="s">
        <v>4912</v>
      </c>
      <c r="J253" s="82" t="s">
        <v>371</v>
      </c>
      <c r="K253" s="82" t="str">
        <f t="shared" si="124"/>
        <v>BH138DT_D1</v>
      </c>
      <c r="L253" s="82" t="s">
        <v>4913</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347</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347</v>
      </c>
      <c r="F254" s="83"/>
      <c r="G254" s="83"/>
      <c r="H254" s="91" t="s">
        <v>4914</v>
      </c>
      <c r="I254" s="82" t="s">
        <v>4915</v>
      </c>
      <c r="J254" s="82" t="s">
        <v>371</v>
      </c>
      <c r="K254" s="82" t="str">
        <f t="shared" si="124"/>
        <v>BH138DT_D2</v>
      </c>
      <c r="L254" s="82" t="s">
        <v>4916</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347</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347</v>
      </c>
      <c r="F255" s="83">
        <v>139</v>
      </c>
      <c r="G255" s="83"/>
      <c r="H255" s="91" t="s">
        <v>4917</v>
      </c>
      <c r="I255" s="82" t="s">
        <v>4918</v>
      </c>
      <c r="J255" s="82" t="s">
        <v>4919</v>
      </c>
      <c r="K255" s="82" t="str">
        <f t="shared" si="124"/>
        <v>BH139DT</v>
      </c>
      <c r="L255" s="82" t="s">
        <v>4913</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347</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347</v>
      </c>
      <c r="F256" s="83">
        <v>140</v>
      </c>
      <c r="G256" s="83"/>
      <c r="H256" s="91" t="s">
        <v>4920</v>
      </c>
      <c r="I256" s="82" t="s">
        <v>4921</v>
      </c>
      <c r="J256" s="82" t="s">
        <v>4909</v>
      </c>
      <c r="K256" s="82" t="str">
        <f t="shared" si="124"/>
        <v>BH140DT</v>
      </c>
      <c r="L256" s="82" t="s">
        <v>4922</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347</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347</v>
      </c>
      <c r="F257" s="53">
        <v>141</v>
      </c>
      <c r="G257" s="53"/>
      <c r="H257" s="54" t="s">
        <v>4923</v>
      </c>
      <c r="I257" s="85" t="s">
        <v>4924</v>
      </c>
      <c r="J257" s="85" t="s">
        <v>371</v>
      </c>
      <c r="K257" s="82" t="str">
        <f t="shared" si="124"/>
        <v>BH141DT</v>
      </c>
      <c r="L257" s="85" t="s">
        <v>4925</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347</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347</v>
      </c>
      <c r="F258" s="83">
        <v>142</v>
      </c>
      <c r="G258" s="83"/>
      <c r="H258" s="91" t="s">
        <v>4926</v>
      </c>
      <c r="I258" s="82" t="s">
        <v>4927</v>
      </c>
      <c r="J258" s="82" t="s">
        <v>371</v>
      </c>
      <c r="K258" s="82" t="str">
        <f t="shared" si="124"/>
        <v>BH142DT</v>
      </c>
      <c r="L258" s="82" t="s">
        <v>4928</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347</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347</v>
      </c>
      <c r="F259" s="83">
        <v>143</v>
      </c>
      <c r="G259" s="83"/>
      <c r="H259" s="91" t="s">
        <v>4929</v>
      </c>
      <c r="I259" s="82" t="s">
        <v>4930</v>
      </c>
      <c r="J259" s="82" t="s">
        <v>4931</v>
      </c>
      <c r="K259" s="82" t="str">
        <f t="shared" si="124"/>
        <v>BH143DT</v>
      </c>
      <c r="L259" s="82" t="s">
        <v>4932</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347</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347</v>
      </c>
      <c r="F260" s="83">
        <v>144</v>
      </c>
      <c r="G260" s="83"/>
      <c r="H260" s="91" t="s">
        <v>4933</v>
      </c>
      <c r="I260" s="82" t="s">
        <v>4934</v>
      </c>
      <c r="J260" s="82" t="s">
        <v>371</v>
      </c>
      <c r="K260" s="82" t="str">
        <f t="shared" si="124"/>
        <v>BH144DT</v>
      </c>
      <c r="L260" s="82" t="s">
        <v>4935</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347</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347</v>
      </c>
      <c r="F261" s="83">
        <v>145</v>
      </c>
      <c r="G261" s="83"/>
      <c r="H261" s="91" t="s">
        <v>4936</v>
      </c>
      <c r="I261" s="82" t="s">
        <v>4937</v>
      </c>
      <c r="J261" s="82" t="s">
        <v>371</v>
      </c>
      <c r="K261" s="82" t="str">
        <f t="shared" si="124"/>
        <v>BH145DT</v>
      </c>
      <c r="L261" s="82" t="s">
        <v>4938</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347</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347</v>
      </c>
      <c r="F262" s="83">
        <v>146</v>
      </c>
      <c r="G262" s="83"/>
      <c r="H262" s="91" t="s">
        <v>4939</v>
      </c>
      <c r="I262" s="82" t="s">
        <v>4940</v>
      </c>
      <c r="J262" s="82" t="s">
        <v>4927</v>
      </c>
      <c r="K262" s="82" t="str">
        <f t="shared" si="124"/>
        <v>BH146DT</v>
      </c>
      <c r="L262" s="82" t="s">
        <v>4941</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347</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347</v>
      </c>
      <c r="F263" s="83">
        <v>147</v>
      </c>
      <c r="G263" s="83"/>
      <c r="H263" s="54" t="s">
        <v>4942</v>
      </c>
      <c r="I263" s="85" t="s">
        <v>4943</v>
      </c>
      <c r="J263" s="85" t="s">
        <v>371</v>
      </c>
      <c r="K263" s="82"/>
      <c r="L263" s="85" t="s">
        <v>4941</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347</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347</v>
      </c>
      <c r="F264" s="53"/>
      <c r="G264" s="53"/>
      <c r="H264" s="54" t="s">
        <v>4944</v>
      </c>
      <c r="I264" s="85" t="s">
        <v>4945</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347</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347</v>
      </c>
      <c r="F265" s="53"/>
      <c r="G265" s="53"/>
      <c r="H265" s="54" t="s">
        <v>4946</v>
      </c>
      <c r="I265" s="85" t="s">
        <v>4947</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347</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347</v>
      </c>
      <c r="F266" s="83">
        <v>148</v>
      </c>
      <c r="G266" s="83"/>
      <c r="H266" s="91" t="s">
        <v>4948</v>
      </c>
      <c r="I266" s="82" t="s">
        <v>4949</v>
      </c>
      <c r="J266" s="82" t="s">
        <v>4950</v>
      </c>
      <c r="K266" s="82" t="str">
        <f t="shared" si="124"/>
        <v>BH148DT</v>
      </c>
      <c r="L266" s="82" t="s">
        <v>4951</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347</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347</v>
      </c>
      <c r="F267" s="83">
        <v>149</v>
      </c>
      <c r="G267" s="83"/>
      <c r="H267" s="91" t="s">
        <v>4952</v>
      </c>
      <c r="I267" s="82" t="s">
        <v>4953</v>
      </c>
      <c r="J267" s="82" t="s">
        <v>371</v>
      </c>
      <c r="K267" s="82" t="str">
        <f t="shared" si="124"/>
        <v>BH149DT</v>
      </c>
      <c r="L267" s="82" t="s">
        <v>4954</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347</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347</v>
      </c>
      <c r="F268" s="83">
        <v>150</v>
      </c>
      <c r="G268" s="83"/>
      <c r="H268" s="91" t="s">
        <v>4955</v>
      </c>
      <c r="I268" s="82" t="s">
        <v>4956</v>
      </c>
      <c r="J268" s="82" t="s">
        <v>371</v>
      </c>
      <c r="K268" s="82" t="str">
        <f t="shared" ref="K268:K331" si="159">H268</f>
        <v>BH150DT</v>
      </c>
      <c r="L268" s="82" t="s">
        <v>4957</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347</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347</v>
      </c>
      <c r="F269" s="83">
        <v>151</v>
      </c>
      <c r="G269" s="83"/>
      <c r="H269" s="91" t="s">
        <v>4958</v>
      </c>
      <c r="I269" s="82" t="s">
        <v>4959</v>
      </c>
      <c r="J269" s="82" t="s">
        <v>4960</v>
      </c>
      <c r="K269" s="82" t="str">
        <f t="shared" si="159"/>
        <v>BH151DT</v>
      </c>
      <c r="L269" s="82" t="s">
        <v>4961</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347</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347</v>
      </c>
      <c r="F270" s="83">
        <v>152</v>
      </c>
      <c r="G270" s="83"/>
      <c r="H270" s="91" t="s">
        <v>4962</v>
      </c>
      <c r="I270" s="82" t="s">
        <v>4963</v>
      </c>
      <c r="J270" s="82" t="s">
        <v>371</v>
      </c>
      <c r="K270" s="82"/>
      <c r="L270" s="82" t="s">
        <v>4964</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347</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347</v>
      </c>
      <c r="F271" s="83"/>
      <c r="G271" s="83"/>
      <c r="H271" s="91" t="s">
        <v>4965</v>
      </c>
      <c r="I271" s="82" t="s">
        <v>4966</v>
      </c>
      <c r="J271" s="82" t="s">
        <v>4960</v>
      </c>
      <c r="K271" s="82" t="str">
        <f t="shared" si="159"/>
        <v>BH152DT_D1</v>
      </c>
      <c r="L271" s="82" t="s">
        <v>4967</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347</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347</v>
      </c>
      <c r="F272" s="83"/>
      <c r="G272" s="83"/>
      <c r="H272" s="91" t="s">
        <v>4968</v>
      </c>
      <c r="I272" s="82" t="s">
        <v>4969</v>
      </c>
      <c r="J272" s="82" t="s">
        <v>4960</v>
      </c>
      <c r="K272" s="82" t="str">
        <f t="shared" si="159"/>
        <v>BH152DT_D2</v>
      </c>
      <c r="L272" s="82" t="s">
        <v>4970</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347</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347</v>
      </c>
      <c r="F273" s="83">
        <v>153</v>
      </c>
      <c r="G273" s="83"/>
      <c r="H273" s="91" t="s">
        <v>4971</v>
      </c>
      <c r="I273" s="82" t="s">
        <v>4972</v>
      </c>
      <c r="J273" s="82" t="s">
        <v>4973</v>
      </c>
      <c r="K273" s="82" t="str">
        <f t="shared" si="159"/>
        <v>BH153DT</v>
      </c>
      <c r="L273" s="82" t="s">
        <v>4974</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347</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347</v>
      </c>
      <c r="F274" s="83">
        <v>154</v>
      </c>
      <c r="G274" s="83"/>
      <c r="H274" s="91" t="s">
        <v>4975</v>
      </c>
      <c r="I274" s="82" t="s">
        <v>4976</v>
      </c>
      <c r="J274" s="82" t="s">
        <v>371</v>
      </c>
      <c r="K274" s="82" t="str">
        <f t="shared" si="159"/>
        <v>BH154DT</v>
      </c>
      <c r="L274" s="82" t="s">
        <v>4977</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347</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347</v>
      </c>
      <c r="F275" s="83">
        <v>155</v>
      </c>
      <c r="G275" s="83"/>
      <c r="H275" s="91" t="s">
        <v>4978</v>
      </c>
      <c r="I275" s="82" t="s">
        <v>4979</v>
      </c>
      <c r="J275" s="82" t="s">
        <v>371</v>
      </c>
      <c r="K275" s="82" t="str">
        <f t="shared" si="159"/>
        <v>BH155DT</v>
      </c>
      <c r="L275" s="82" t="s">
        <v>4980</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347</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347</v>
      </c>
      <c r="F276" s="83">
        <v>156</v>
      </c>
      <c r="G276" s="83"/>
      <c r="H276" s="91" t="s">
        <v>4981</v>
      </c>
      <c r="I276" s="82" t="s">
        <v>4982</v>
      </c>
      <c r="J276" s="82" t="s">
        <v>3949</v>
      </c>
      <c r="K276" s="82" t="str">
        <f t="shared" si="159"/>
        <v>BH156DT</v>
      </c>
      <c r="L276" s="82" t="s">
        <v>4983</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347</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347</v>
      </c>
      <c r="F277" s="83">
        <v>157</v>
      </c>
      <c r="G277" s="83"/>
      <c r="H277" s="91" t="s">
        <v>4984</v>
      </c>
      <c r="I277" s="82" t="s">
        <v>4985</v>
      </c>
      <c r="J277" s="82" t="s">
        <v>4986</v>
      </c>
      <c r="K277" s="82" t="str">
        <f t="shared" si="159"/>
        <v>BH157DT</v>
      </c>
      <c r="L277" s="82" t="s">
        <v>4987</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347</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347</v>
      </c>
      <c r="F278" s="83">
        <v>158</v>
      </c>
      <c r="G278" s="83"/>
      <c r="H278" s="91" t="s">
        <v>4988</v>
      </c>
      <c r="I278" s="82" t="s">
        <v>4989</v>
      </c>
      <c r="J278" s="82" t="s">
        <v>4986</v>
      </c>
      <c r="K278" s="82" t="str">
        <f t="shared" si="159"/>
        <v>BH158DT</v>
      </c>
      <c r="L278" s="82" t="s">
        <v>4990</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347</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347</v>
      </c>
      <c r="F279" s="83">
        <v>159</v>
      </c>
      <c r="G279" s="83"/>
      <c r="H279" s="91" t="s">
        <v>4991</v>
      </c>
      <c r="I279" s="82" t="s">
        <v>4992</v>
      </c>
      <c r="J279" s="82" t="s">
        <v>4993</v>
      </c>
      <c r="K279" s="82" t="str">
        <f t="shared" si="159"/>
        <v>BH159DT</v>
      </c>
      <c r="L279" s="82" t="s">
        <v>4766</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347</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347</v>
      </c>
      <c r="F280" s="83">
        <v>160</v>
      </c>
      <c r="G280" s="83"/>
      <c r="H280" s="91" t="s">
        <v>4994</v>
      </c>
      <c r="I280" s="82" t="s">
        <v>279</v>
      </c>
      <c r="J280" s="82" t="s">
        <v>4995</v>
      </c>
      <c r="K280" s="82" t="str">
        <f t="shared" si="159"/>
        <v>BH160DT</v>
      </c>
      <c r="L280" s="82" t="s">
        <v>4996</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347</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347</v>
      </c>
      <c r="F281" s="83">
        <v>161</v>
      </c>
      <c r="G281" s="83"/>
      <c r="H281" s="91" t="s">
        <v>4997</v>
      </c>
      <c r="I281" s="82" t="s">
        <v>4998</v>
      </c>
      <c r="J281" s="82" t="s">
        <v>4251</v>
      </c>
      <c r="K281" s="82" t="str">
        <f t="shared" si="159"/>
        <v>BH161DT</v>
      </c>
      <c r="L281" s="82" t="s">
        <v>4999</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347</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347</v>
      </c>
      <c r="F282" s="83">
        <v>162</v>
      </c>
      <c r="G282" s="83"/>
      <c r="H282" s="91" t="s">
        <v>5000</v>
      </c>
      <c r="I282" s="82" t="s">
        <v>5001</v>
      </c>
      <c r="J282" s="82" t="s">
        <v>4554</v>
      </c>
      <c r="K282" s="82" t="str">
        <f t="shared" si="159"/>
        <v>BH162DT</v>
      </c>
      <c r="L282" s="82" t="s">
        <v>5002</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347</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347</v>
      </c>
      <c r="F283" s="83">
        <v>163</v>
      </c>
      <c r="G283" s="83"/>
      <c r="H283" s="91" t="s">
        <v>5003</v>
      </c>
      <c r="I283" s="82" t="s">
        <v>5004</v>
      </c>
      <c r="J283" s="82" t="s">
        <v>5005</v>
      </c>
      <c r="K283" s="82" t="str">
        <f t="shared" si="159"/>
        <v>BH163DT</v>
      </c>
      <c r="L283" s="82" t="s">
        <v>5006</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347</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347</v>
      </c>
      <c r="F284" s="53">
        <v>164</v>
      </c>
      <c r="G284" s="53"/>
      <c r="H284" s="54" t="s">
        <v>5007</v>
      </c>
      <c r="I284" s="85" t="s">
        <v>5008</v>
      </c>
      <c r="J284" s="85" t="s">
        <v>4358</v>
      </c>
      <c r="K284" s="82"/>
      <c r="L284" s="85" t="s">
        <v>5009</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347</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347</v>
      </c>
      <c r="F285" s="53"/>
      <c r="G285" s="53"/>
      <c r="H285" s="54" t="s">
        <v>5010</v>
      </c>
      <c r="I285" s="85" t="s">
        <v>5011</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347</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347</v>
      </c>
      <c r="F286" s="53"/>
      <c r="G286" s="53"/>
      <c r="H286" s="54" t="s">
        <v>5012</v>
      </c>
      <c r="I286" s="85" t="s">
        <v>4489</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347</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347</v>
      </c>
      <c r="F287" s="83">
        <v>165</v>
      </c>
      <c r="G287" s="83"/>
      <c r="H287" s="91" t="s">
        <v>5013</v>
      </c>
      <c r="I287" s="82" t="s">
        <v>5014</v>
      </c>
      <c r="J287" s="82" t="s">
        <v>2295</v>
      </c>
      <c r="K287" s="82"/>
      <c r="L287" s="82" t="s">
        <v>5015</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347</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347</v>
      </c>
      <c r="F288" s="261"/>
      <c r="G288" s="261"/>
      <c r="H288" s="91" t="s">
        <v>5016</v>
      </c>
      <c r="I288" s="82" t="s">
        <v>5017</v>
      </c>
      <c r="J288" s="82" t="s">
        <v>3949</v>
      </c>
      <c r="K288" s="82" t="str">
        <f t="shared" si="159"/>
        <v>BH165DT_D1</v>
      </c>
      <c r="L288" s="82" t="s">
        <v>4554</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347</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347</v>
      </c>
      <c r="F289" s="83"/>
      <c r="G289" s="83"/>
      <c r="H289" s="91" t="s">
        <v>5018</v>
      </c>
      <c r="I289" s="82" t="s">
        <v>5019</v>
      </c>
      <c r="J289" s="82" t="s">
        <v>3949</v>
      </c>
      <c r="K289" s="82" t="str">
        <f t="shared" si="159"/>
        <v>BH165DT_D2</v>
      </c>
      <c r="L289" s="82" t="s">
        <v>5020</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368</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347</v>
      </c>
      <c r="F290" s="83"/>
      <c r="G290" s="83"/>
      <c r="H290" s="91" t="s">
        <v>5021</v>
      </c>
      <c r="I290" s="82" t="s">
        <v>5022</v>
      </c>
      <c r="J290" s="82" t="s">
        <v>5020</v>
      </c>
      <c r="K290" s="82" t="str">
        <f t="shared" si="159"/>
        <v>BH165DT_D3</v>
      </c>
      <c r="L290" s="82" t="s">
        <v>4504</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368</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347</v>
      </c>
      <c r="F291" s="83">
        <v>166</v>
      </c>
      <c r="G291" s="83"/>
      <c r="H291" s="91" t="s">
        <v>5023</v>
      </c>
      <c r="I291" s="82" t="s">
        <v>5024</v>
      </c>
      <c r="J291" s="82" t="s">
        <v>4504</v>
      </c>
      <c r="K291" s="82" t="str">
        <f t="shared" si="159"/>
        <v>BH166DT</v>
      </c>
      <c r="L291" s="82" t="s">
        <v>4554</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368</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347</v>
      </c>
      <c r="F292" s="53">
        <v>167</v>
      </c>
      <c r="G292" s="53"/>
      <c r="H292" s="91" t="s">
        <v>5025</v>
      </c>
      <c r="I292" s="82" t="s">
        <v>5026</v>
      </c>
      <c r="J292" s="82" t="s">
        <v>5027</v>
      </c>
      <c r="K292" s="82" t="str">
        <f t="shared" si="159"/>
        <v>BH167DT</v>
      </c>
      <c r="L292" s="82" t="s">
        <v>5028</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368</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347</v>
      </c>
      <c r="F293" s="53">
        <v>168</v>
      </c>
      <c r="G293" s="53"/>
      <c r="H293" s="54" t="s">
        <v>5029</v>
      </c>
      <c r="I293" s="85" t="s">
        <v>5030</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368</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347</v>
      </c>
      <c r="F294" s="53"/>
      <c r="G294" s="53"/>
      <c r="H294" s="54" t="s">
        <v>5031</v>
      </c>
      <c r="I294" s="85" t="s">
        <v>5032</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368</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347</v>
      </c>
      <c r="F295" s="53"/>
      <c r="G295" s="53"/>
      <c r="H295" s="54" t="s">
        <v>5033</v>
      </c>
      <c r="I295" s="85" t="s">
        <v>1021</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368</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368</v>
      </c>
      <c r="F296" s="196" t="s">
        <v>31</v>
      </c>
      <c r="G296" s="196"/>
      <c r="H296" s="196"/>
      <c r="I296" s="270" t="s">
        <v>5034</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368</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368</v>
      </c>
      <c r="F297" s="83">
        <v>1</v>
      </c>
      <c r="G297" s="83"/>
      <c r="H297" s="284" t="s">
        <v>368</v>
      </c>
      <c r="I297" s="82" t="s">
        <v>5035</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368</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368</v>
      </c>
      <c r="F298" s="261"/>
      <c r="G298" s="261"/>
      <c r="H298" s="91" t="s">
        <v>5036</v>
      </c>
      <c r="I298" s="82" t="s">
        <v>5037</v>
      </c>
      <c r="J298" s="82" t="s">
        <v>5038</v>
      </c>
      <c r="K298" s="82" t="str">
        <f t="shared" si="159"/>
        <v>LT1DT_D1</v>
      </c>
      <c r="L298" s="82" t="s">
        <v>5039</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368</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368</v>
      </c>
      <c r="F299" s="83"/>
      <c r="G299" s="83"/>
      <c r="H299" s="91" t="s">
        <v>5040</v>
      </c>
      <c r="I299" s="82" t="s">
        <v>5041</v>
      </c>
      <c r="J299" s="82" t="s">
        <v>5038</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368</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368</v>
      </c>
      <c r="F300" s="83"/>
      <c r="G300" s="83"/>
      <c r="H300" s="91" t="s">
        <v>5042</v>
      </c>
      <c r="I300" s="82" t="s">
        <v>5043</v>
      </c>
      <c r="J300" s="82" t="s">
        <v>212</v>
      </c>
      <c r="K300" s="82" t="str">
        <f t="shared" si="159"/>
        <v>LT1DT_D3</v>
      </c>
      <c r="L300" s="82" t="s">
        <v>5044</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368</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368</v>
      </c>
      <c r="F301" s="83"/>
      <c r="G301" s="83"/>
      <c r="H301" s="91" t="s">
        <v>5045</v>
      </c>
      <c r="I301" s="82" t="s">
        <v>5046</v>
      </c>
      <c r="J301" s="82" t="s">
        <v>5044</v>
      </c>
      <c r="K301" s="82" t="str">
        <f t="shared" si="159"/>
        <v>LT1DT_D4</v>
      </c>
      <c r="L301" s="82" t="s">
        <v>5047</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368</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368</v>
      </c>
      <c r="F302" s="83">
        <v>2</v>
      </c>
      <c r="G302" s="83"/>
      <c r="H302" s="91" t="s">
        <v>5048</v>
      </c>
      <c r="I302" s="82" t="s">
        <v>5049</v>
      </c>
      <c r="J302" s="82" t="s">
        <v>5047</v>
      </c>
      <c r="K302" s="82"/>
      <c r="L302" s="82" t="s">
        <v>5039</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368</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368</v>
      </c>
      <c r="F303" s="83"/>
      <c r="G303" s="83"/>
      <c r="H303" s="91" t="s">
        <v>5050</v>
      </c>
      <c r="I303" s="82" t="s">
        <v>5051</v>
      </c>
      <c r="J303" s="82" t="s">
        <v>538</v>
      </c>
      <c r="K303" s="82" t="str">
        <f t="shared" si="159"/>
        <v>LT2DT_D1</v>
      </c>
      <c r="L303" s="82" t="s">
        <v>5052</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368</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368</v>
      </c>
      <c r="F304" s="83"/>
      <c r="G304" s="83"/>
      <c r="H304" s="91" t="s">
        <v>5053</v>
      </c>
      <c r="I304" s="82" t="s">
        <v>5054</v>
      </c>
      <c r="J304" s="82" t="s">
        <v>538</v>
      </c>
      <c r="K304" s="82" t="str">
        <f t="shared" si="159"/>
        <v>LT2DT_D2</v>
      </c>
      <c r="L304" s="82" t="s">
        <v>535</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368</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368</v>
      </c>
      <c r="F305" s="83">
        <v>3</v>
      </c>
      <c r="G305" s="83"/>
      <c r="H305" s="91" t="s">
        <v>5055</v>
      </c>
      <c r="I305" s="91" t="s">
        <v>5056</v>
      </c>
      <c r="J305" s="82" t="s">
        <v>535</v>
      </c>
      <c r="K305" s="82"/>
      <c r="L305" s="82" t="s">
        <v>5052</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368</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368</v>
      </c>
      <c r="F306" s="83"/>
      <c r="G306" s="83"/>
      <c r="H306" s="91" t="s">
        <v>5057</v>
      </c>
      <c r="I306" s="82" t="s">
        <v>5058</v>
      </c>
      <c r="J306" s="82" t="s">
        <v>559</v>
      </c>
      <c r="K306" s="82" t="str">
        <f t="shared" si="159"/>
        <v>LT3DT_D1</v>
      </c>
      <c r="L306" s="82" t="s">
        <v>466</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368</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368</v>
      </c>
      <c r="F307" s="83"/>
      <c r="G307" s="83"/>
      <c r="H307" s="91" t="s">
        <v>5059</v>
      </c>
      <c r="I307" s="82" t="s">
        <v>5060</v>
      </c>
      <c r="J307" s="82" t="s">
        <v>559</v>
      </c>
      <c r="K307" s="82" t="str">
        <f t="shared" si="159"/>
        <v>LT3DT_D2</v>
      </c>
      <c r="L307" s="82" t="s">
        <v>5061</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368</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368</v>
      </c>
      <c r="F308" s="83">
        <v>4</v>
      </c>
      <c r="G308" s="83"/>
      <c r="H308" s="91" t="s">
        <v>5062</v>
      </c>
      <c r="I308" s="82" t="s">
        <v>5063</v>
      </c>
      <c r="J308" s="82" t="s">
        <v>5064</v>
      </c>
      <c r="K308" s="82" t="str">
        <f t="shared" si="159"/>
        <v>LT4DT</v>
      </c>
      <c r="L308" s="82" t="s">
        <v>466</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368</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368</v>
      </c>
      <c r="F309" s="83">
        <v>5</v>
      </c>
      <c r="G309" s="83"/>
      <c r="H309" s="91" t="s">
        <v>5065</v>
      </c>
      <c r="I309" s="82" t="s">
        <v>5066</v>
      </c>
      <c r="J309" s="82" t="s">
        <v>559</v>
      </c>
      <c r="K309" s="82" t="str">
        <f t="shared" si="159"/>
        <v>LT5DT</v>
      </c>
      <c r="L309" s="82" t="s">
        <v>535</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368</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368</v>
      </c>
      <c r="F310" s="83">
        <v>6</v>
      </c>
      <c r="G310" s="83"/>
      <c r="H310" s="91" t="s">
        <v>5067</v>
      </c>
      <c r="I310" s="82" t="s">
        <v>5068</v>
      </c>
      <c r="J310" s="82" t="s">
        <v>559</v>
      </c>
      <c r="K310" s="82" t="str">
        <f t="shared" si="159"/>
        <v>LT6DT</v>
      </c>
      <c r="L310" s="82" t="s">
        <v>5069</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368</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368</v>
      </c>
      <c r="F311" s="83">
        <v>7</v>
      </c>
      <c r="G311" s="83"/>
      <c r="H311" s="91" t="s">
        <v>5070</v>
      </c>
      <c r="I311" s="82" t="s">
        <v>5071</v>
      </c>
      <c r="J311" s="82" t="s">
        <v>5072</v>
      </c>
      <c r="K311" s="82"/>
      <c r="L311" s="82" t="s">
        <v>5073</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368</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368</v>
      </c>
      <c r="F312" s="83"/>
      <c r="G312" s="83"/>
      <c r="H312" s="91" t="s">
        <v>5074</v>
      </c>
      <c r="I312" s="82" t="s">
        <v>5075</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368</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368</v>
      </c>
      <c r="F313" s="83"/>
      <c r="G313" s="83"/>
      <c r="H313" s="91" t="s">
        <v>5076</v>
      </c>
      <c r="I313" s="82" t="s">
        <v>5077</v>
      </c>
      <c r="J313" s="82" t="s">
        <v>541</v>
      </c>
      <c r="K313" s="82" t="str">
        <f t="shared" si="159"/>
        <v>LT7DT_D2</v>
      </c>
      <c r="L313" s="82" t="s">
        <v>5069</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368</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368</v>
      </c>
      <c r="F314" s="83">
        <v>8</v>
      </c>
      <c r="G314" s="83"/>
      <c r="H314" s="91" t="s">
        <v>5078</v>
      </c>
      <c r="I314" s="82" t="s">
        <v>5079</v>
      </c>
      <c r="J314" s="82" t="s">
        <v>5069</v>
      </c>
      <c r="K314" s="82" t="str">
        <f t="shared" si="159"/>
        <v>LT8DT</v>
      </c>
      <c r="L314" s="82" t="s">
        <v>5080</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368</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368</v>
      </c>
      <c r="F315" s="83">
        <v>9</v>
      </c>
      <c r="G315" s="83"/>
      <c r="H315" s="91" t="s">
        <v>5081</v>
      </c>
      <c r="I315" s="82" t="s">
        <v>5082</v>
      </c>
      <c r="J315" s="82" t="s">
        <v>559</v>
      </c>
      <c r="K315" s="82" t="str">
        <f t="shared" si="159"/>
        <v>LT9DT</v>
      </c>
      <c r="L315" s="82" t="s">
        <v>4246</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368</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368</v>
      </c>
      <c r="F316" s="83">
        <v>10</v>
      </c>
      <c r="G316" s="83"/>
      <c r="H316" s="91" t="s">
        <v>5083</v>
      </c>
      <c r="I316" s="82" t="s">
        <v>5084</v>
      </c>
      <c r="J316" s="82" t="s">
        <v>559</v>
      </c>
      <c r="K316" s="82" t="str">
        <f t="shared" si="159"/>
        <v>LT10DT</v>
      </c>
      <c r="L316" s="82" t="s">
        <v>263</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368</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368</v>
      </c>
      <c r="F317" s="83">
        <v>11</v>
      </c>
      <c r="G317" s="83"/>
      <c r="H317" s="91" t="s">
        <v>5085</v>
      </c>
      <c r="I317" s="82" t="s">
        <v>551</v>
      </c>
      <c r="J317" s="82" t="s">
        <v>5086</v>
      </c>
      <c r="K317" s="82"/>
      <c r="L317" s="82" t="s">
        <v>5087</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368</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368</v>
      </c>
      <c r="F318" s="83"/>
      <c r="G318" s="83"/>
      <c r="H318" s="91" t="s">
        <v>5088</v>
      </c>
      <c r="I318" s="82" t="s">
        <v>5089</v>
      </c>
      <c r="J318" s="82" t="s">
        <v>559</v>
      </c>
      <c r="K318" s="82" t="str">
        <f t="shared" si="159"/>
        <v>LT11DT_D1</v>
      </c>
      <c r="L318" s="82" t="s">
        <v>5090</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368</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368</v>
      </c>
      <c r="F319" s="83"/>
      <c r="G319" s="83"/>
      <c r="H319" s="91" t="s">
        <v>5091</v>
      </c>
      <c r="I319" s="82" t="s">
        <v>5092</v>
      </c>
      <c r="J319" s="82" t="s">
        <v>559</v>
      </c>
      <c r="K319" s="82" t="str">
        <f t="shared" si="159"/>
        <v>LT11DT_D2</v>
      </c>
      <c r="L319" s="82" t="s">
        <v>5069</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368</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368</v>
      </c>
      <c r="F320" s="83"/>
      <c r="G320" s="83"/>
      <c r="H320" s="91" t="s">
        <v>5093</v>
      </c>
      <c r="I320" s="82" t="s">
        <v>5094</v>
      </c>
      <c r="J320" s="82" t="s">
        <v>5069</v>
      </c>
      <c r="K320" s="82" t="str">
        <f t="shared" si="159"/>
        <v>LT11DT_D3</v>
      </c>
      <c r="L320" s="82" t="s">
        <v>305</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368</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368</v>
      </c>
      <c r="F321" s="83">
        <v>12</v>
      </c>
      <c r="G321" s="83"/>
      <c r="H321" s="91" t="s">
        <v>5095</v>
      </c>
      <c r="I321" s="82" t="s">
        <v>5096</v>
      </c>
      <c r="J321" s="82" t="s">
        <v>305</v>
      </c>
      <c r="K321" s="82" t="str">
        <f t="shared" si="159"/>
        <v>LT12DT</v>
      </c>
      <c r="L321" s="82" t="s">
        <v>5090</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368</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368</v>
      </c>
      <c r="F322" s="83">
        <v>13</v>
      </c>
      <c r="G322" s="83"/>
      <c r="H322" s="91" t="s">
        <v>5097</v>
      </c>
      <c r="I322" s="82" t="s">
        <v>5098</v>
      </c>
      <c r="J322" s="82" t="s">
        <v>559</v>
      </c>
      <c r="K322" s="82" t="str">
        <f t="shared" si="159"/>
        <v>LT13DT</v>
      </c>
      <c r="L322" s="82" t="s">
        <v>5069</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368</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368</v>
      </c>
      <c r="F323" s="83">
        <v>14</v>
      </c>
      <c r="G323" s="83"/>
      <c r="H323" s="91" t="s">
        <v>5099</v>
      </c>
      <c r="I323" s="82" t="s">
        <v>5100</v>
      </c>
      <c r="J323" s="82" t="s">
        <v>559</v>
      </c>
      <c r="K323" s="82" t="str">
        <f t="shared" si="159"/>
        <v>LT14DT</v>
      </c>
      <c r="L323" s="82" t="s">
        <v>263</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368</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368</v>
      </c>
      <c r="F324" s="83">
        <v>15</v>
      </c>
      <c r="G324" s="83"/>
      <c r="H324" s="91" t="s">
        <v>5101</v>
      </c>
      <c r="I324" s="82" t="s">
        <v>5102</v>
      </c>
      <c r="J324" s="82" t="s">
        <v>559</v>
      </c>
      <c r="K324" s="82"/>
      <c r="L324" s="82" t="s">
        <v>263</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368</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368</v>
      </c>
      <c r="F325" s="83"/>
      <c r="G325" s="83"/>
      <c r="H325" s="91" t="s">
        <v>5103</v>
      </c>
      <c r="I325" s="82" t="s">
        <v>5104</v>
      </c>
      <c r="J325" s="82" t="s">
        <v>559</v>
      </c>
      <c r="K325" s="82" t="str">
        <f t="shared" si="159"/>
        <v>LT15DT_D1</v>
      </c>
      <c r="L325" s="82" t="s">
        <v>5071</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368</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368</v>
      </c>
      <c r="F326" s="83"/>
      <c r="G326" s="83"/>
      <c r="H326" s="91" t="s">
        <v>5105</v>
      </c>
      <c r="I326" s="82" t="s">
        <v>5106</v>
      </c>
      <c r="J326" s="82" t="s">
        <v>559</v>
      </c>
      <c r="K326" s="82" t="str">
        <f t="shared" si="159"/>
        <v>LT15DT_D2</v>
      </c>
      <c r="L326" s="82" t="s">
        <v>5107</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368</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368</v>
      </c>
      <c r="F327" s="83">
        <v>16</v>
      </c>
      <c r="G327" s="83"/>
      <c r="H327" s="91" t="s">
        <v>5108</v>
      </c>
      <c r="I327" s="82" t="s">
        <v>5109</v>
      </c>
      <c r="J327" s="82" t="s">
        <v>5107</v>
      </c>
      <c r="K327" s="82" t="str">
        <f t="shared" si="159"/>
        <v>LT16DT</v>
      </c>
      <c r="L327" s="82" t="s">
        <v>5071</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368</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368</v>
      </c>
      <c r="F328" s="83">
        <v>17</v>
      </c>
      <c r="G328" s="83"/>
      <c r="H328" s="91" t="s">
        <v>5110</v>
      </c>
      <c r="I328" s="82" t="s">
        <v>5111</v>
      </c>
      <c r="J328" s="82" t="s">
        <v>559</v>
      </c>
      <c r="K328" s="82" t="str">
        <f t="shared" si="159"/>
        <v>LT17DT</v>
      </c>
      <c r="L328" s="82" t="s">
        <v>5112</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368</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368</v>
      </c>
      <c r="F329" s="83">
        <v>18</v>
      </c>
      <c r="G329" s="83"/>
      <c r="H329" s="91" t="s">
        <v>5113</v>
      </c>
      <c r="I329" s="82" t="s">
        <v>5114</v>
      </c>
      <c r="J329" s="82" t="s">
        <v>559</v>
      </c>
      <c r="K329" s="82" t="str">
        <f t="shared" si="159"/>
        <v>LT18DT</v>
      </c>
      <c r="L329" s="82" t="s">
        <v>5115</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368</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368</v>
      </c>
      <c r="F330" s="83">
        <v>19</v>
      </c>
      <c r="G330" s="83"/>
      <c r="H330" s="91" t="s">
        <v>5116</v>
      </c>
      <c r="I330" s="82" t="s">
        <v>5117</v>
      </c>
      <c r="J330" s="82" t="s">
        <v>5118</v>
      </c>
      <c r="K330" s="82" t="str">
        <f t="shared" si="159"/>
        <v>LT19DT</v>
      </c>
      <c r="L330" s="82" t="s">
        <v>5119</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368</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368</v>
      </c>
      <c r="F331" s="83">
        <v>20</v>
      </c>
      <c r="G331" s="83"/>
      <c r="H331" s="91" t="s">
        <v>5120</v>
      </c>
      <c r="I331" s="82" t="s">
        <v>5121</v>
      </c>
      <c r="J331" s="82" t="s">
        <v>559</v>
      </c>
      <c r="K331" s="82" t="str">
        <f t="shared" si="159"/>
        <v>LT20DT</v>
      </c>
      <c r="L331" s="82" t="s">
        <v>5122</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368</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368</v>
      </c>
      <c r="F332" s="83">
        <v>21</v>
      </c>
      <c r="G332" s="83"/>
      <c r="H332" s="91" t="s">
        <v>5123</v>
      </c>
      <c r="I332" s="82" t="s">
        <v>5124</v>
      </c>
      <c r="J332" s="82" t="s">
        <v>4615</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368</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368</v>
      </c>
      <c r="F333" s="83">
        <v>22</v>
      </c>
      <c r="G333" s="83"/>
      <c r="H333" s="91" t="s">
        <v>5125</v>
      </c>
      <c r="I333" s="82" t="s">
        <v>5126</v>
      </c>
      <c r="J333" s="82" t="s">
        <v>551</v>
      </c>
      <c r="K333" s="82"/>
      <c r="L333" s="82" t="s">
        <v>5127</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368</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368</v>
      </c>
      <c r="F334" s="83"/>
      <c r="G334" s="83"/>
      <c r="H334" s="91" t="s">
        <v>5128</v>
      </c>
      <c r="I334" s="82" t="s">
        <v>5129</v>
      </c>
      <c r="J334" s="82" t="s">
        <v>4615</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368</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368</v>
      </c>
      <c r="F335" s="83"/>
      <c r="G335" s="83"/>
      <c r="H335" s="91" t="s">
        <v>5130</v>
      </c>
      <c r="I335" s="82" t="s">
        <v>5131</v>
      </c>
      <c r="J335" s="82" t="s">
        <v>4615</v>
      </c>
      <c r="K335" s="82" t="str">
        <f t="shared" si="200"/>
        <v>LT22DT_D2</v>
      </c>
      <c r="L335" s="82" t="s">
        <v>646</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368</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368</v>
      </c>
      <c r="F336" s="83">
        <v>23</v>
      </c>
      <c r="G336" s="83"/>
      <c r="H336" s="91" t="s">
        <v>5132</v>
      </c>
      <c r="I336" s="82" t="s">
        <v>5133</v>
      </c>
      <c r="J336" s="82" t="s">
        <v>646</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368</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368</v>
      </c>
      <c r="F337" s="83">
        <v>24</v>
      </c>
      <c r="G337" s="83"/>
      <c r="H337" s="91" t="s">
        <v>5134</v>
      </c>
      <c r="I337" s="82" t="s">
        <v>5135</v>
      </c>
      <c r="J337" s="82" t="s">
        <v>5115</v>
      </c>
      <c r="K337" s="82" t="str">
        <f t="shared" si="200"/>
        <v>LT24DT</v>
      </c>
      <c r="L337" s="82" t="s">
        <v>5136</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368</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368</v>
      </c>
      <c r="F338" s="83">
        <v>25</v>
      </c>
      <c r="G338" s="83"/>
      <c r="H338" s="91" t="s">
        <v>5137</v>
      </c>
      <c r="I338" s="82" t="s">
        <v>5138</v>
      </c>
      <c r="J338" s="82" t="s">
        <v>4314</v>
      </c>
      <c r="K338" s="82" t="str">
        <f t="shared" si="200"/>
        <v>LT25DT</v>
      </c>
      <c r="L338" s="82" t="s">
        <v>5139</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368</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368</v>
      </c>
      <c r="F339" s="83">
        <v>26</v>
      </c>
      <c r="G339" s="83"/>
      <c r="H339" s="91" t="s">
        <v>5140</v>
      </c>
      <c r="I339" s="82" t="s">
        <v>5141</v>
      </c>
      <c r="J339" s="82" t="s">
        <v>231</v>
      </c>
      <c r="K339" s="82" t="str">
        <f t="shared" si="200"/>
        <v>LT26DT</v>
      </c>
      <c r="L339" s="82" t="s">
        <v>5142</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368</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368</v>
      </c>
      <c r="F340" s="83">
        <v>27</v>
      </c>
      <c r="G340" s="83"/>
      <c r="H340" s="91" t="s">
        <v>5143</v>
      </c>
      <c r="I340" s="82" t="s">
        <v>5144</v>
      </c>
      <c r="J340" s="82" t="s">
        <v>5145</v>
      </c>
      <c r="K340" s="82" t="str">
        <f t="shared" si="200"/>
        <v>LT27DT</v>
      </c>
      <c r="L340" s="82" t="s">
        <v>5146</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368</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368</v>
      </c>
      <c r="F341" s="83">
        <v>28</v>
      </c>
      <c r="G341" s="83"/>
      <c r="H341" s="91" t="s">
        <v>5147</v>
      </c>
      <c r="I341" s="82" t="s">
        <v>5148</v>
      </c>
      <c r="J341" s="82" t="s">
        <v>5149</v>
      </c>
      <c r="K341" s="82" t="str">
        <f t="shared" si="200"/>
        <v>LT28DT</v>
      </c>
      <c r="L341" s="287" t="s">
        <v>5150</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368</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368</v>
      </c>
      <c r="F342" s="83">
        <v>29</v>
      </c>
      <c r="G342" s="83"/>
      <c r="H342" s="91" t="s">
        <v>5151</v>
      </c>
      <c r="I342" s="82" t="s">
        <v>5152</v>
      </c>
      <c r="J342" s="82" t="s">
        <v>231</v>
      </c>
      <c r="K342" s="82" t="str">
        <f t="shared" si="200"/>
        <v>LT29DT</v>
      </c>
      <c r="L342" s="287" t="s">
        <v>5153</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368</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368</v>
      </c>
      <c r="F343" s="83">
        <v>30</v>
      </c>
      <c r="G343" s="83"/>
      <c r="H343" s="91" t="s">
        <v>5154</v>
      </c>
      <c r="I343" s="82" t="s">
        <v>5155</v>
      </c>
      <c r="J343" s="82" t="s">
        <v>5156</v>
      </c>
      <c r="K343" s="82" t="str">
        <f t="shared" si="200"/>
        <v>LT30DT</v>
      </c>
      <c r="L343" s="82" t="s">
        <v>5157</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368</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368</v>
      </c>
      <c r="F344" s="83">
        <v>31</v>
      </c>
      <c r="G344" s="83"/>
      <c r="H344" s="91" t="s">
        <v>5158</v>
      </c>
      <c r="I344" s="82" t="s">
        <v>5159</v>
      </c>
      <c r="J344" s="82" t="s">
        <v>5156</v>
      </c>
      <c r="K344" s="82" t="str">
        <f t="shared" si="200"/>
        <v>LT31DT</v>
      </c>
      <c r="L344" s="287" t="s">
        <v>5160</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368</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368</v>
      </c>
      <c r="F345" s="83">
        <v>32</v>
      </c>
      <c r="G345" s="83"/>
      <c r="H345" s="91" t="s">
        <v>5161</v>
      </c>
      <c r="I345" s="82" t="s">
        <v>5162</v>
      </c>
      <c r="J345" s="82" t="s">
        <v>559</v>
      </c>
      <c r="K345" s="82" t="str">
        <f t="shared" si="200"/>
        <v>LT32DT</v>
      </c>
      <c r="L345" s="82" t="s">
        <v>263</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368</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368</v>
      </c>
      <c r="F346" s="83">
        <v>33</v>
      </c>
      <c r="G346" s="83"/>
      <c r="H346" s="91" t="s">
        <v>5163</v>
      </c>
      <c r="I346" s="82" t="s">
        <v>5164</v>
      </c>
      <c r="J346" s="82" t="s">
        <v>5142</v>
      </c>
      <c r="K346" s="82" t="str">
        <f t="shared" si="200"/>
        <v>LT33DT</v>
      </c>
      <c r="L346" s="82" t="s">
        <v>5165</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368</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368</v>
      </c>
      <c r="F347" s="83">
        <v>34</v>
      </c>
      <c r="G347" s="83"/>
      <c r="H347" s="91" t="s">
        <v>5166</v>
      </c>
      <c r="I347" s="82" t="s">
        <v>5167</v>
      </c>
      <c r="J347" s="82" t="s">
        <v>5142</v>
      </c>
      <c r="K347" s="82" t="str">
        <f t="shared" si="200"/>
        <v>LT34DT</v>
      </c>
      <c r="L347" s="82" t="s">
        <v>4316</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368</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368</v>
      </c>
      <c r="F348" s="83">
        <v>35</v>
      </c>
      <c r="G348" s="83"/>
      <c r="H348" s="91" t="s">
        <v>5168</v>
      </c>
      <c r="I348" s="82" t="s">
        <v>5169</v>
      </c>
      <c r="J348" s="82" t="s">
        <v>559</v>
      </c>
      <c r="K348" s="82" t="str">
        <f t="shared" si="200"/>
        <v>LT35DT</v>
      </c>
      <c r="L348" s="287" t="s">
        <v>5170</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368</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368</v>
      </c>
      <c r="F349" s="83">
        <v>36</v>
      </c>
      <c r="G349" s="83"/>
      <c r="H349" s="91" t="s">
        <v>5171</v>
      </c>
      <c r="I349" s="82" t="s">
        <v>5172</v>
      </c>
      <c r="J349" s="82" t="s">
        <v>559</v>
      </c>
      <c r="K349" s="82" t="str">
        <f t="shared" si="200"/>
        <v>LT36DT</v>
      </c>
      <c r="L349" s="82" t="s">
        <v>5173</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368</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368</v>
      </c>
      <c r="F350" s="83">
        <v>37</v>
      </c>
      <c r="G350" s="83"/>
      <c r="H350" s="91" t="s">
        <v>5174</v>
      </c>
      <c r="I350" s="82" t="s">
        <v>5175</v>
      </c>
      <c r="J350" s="82" t="s">
        <v>5069</v>
      </c>
      <c r="K350" s="82" t="str">
        <f t="shared" si="200"/>
        <v>LT37DT</v>
      </c>
      <c r="L350" s="82" t="s">
        <v>535</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368</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368</v>
      </c>
      <c r="F351" s="83">
        <v>38</v>
      </c>
      <c r="G351" s="83"/>
      <c r="H351" s="91" t="s">
        <v>5176</v>
      </c>
      <c r="I351" s="82" t="s">
        <v>5177</v>
      </c>
      <c r="J351" s="82" t="s">
        <v>5178</v>
      </c>
      <c r="K351" s="82" t="str">
        <f t="shared" si="200"/>
        <v>LT38DT</v>
      </c>
      <c r="L351" s="82" t="s">
        <v>5052</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368</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368</v>
      </c>
      <c r="F352" s="83">
        <v>39</v>
      </c>
      <c r="G352" s="83"/>
      <c r="H352" s="91" t="s">
        <v>5179</v>
      </c>
      <c r="I352" s="82" t="s">
        <v>5180</v>
      </c>
      <c r="J352" s="82" t="s">
        <v>559</v>
      </c>
      <c r="K352" s="82" t="str">
        <f t="shared" si="200"/>
        <v>LT39DT</v>
      </c>
      <c r="L352" s="82" t="s">
        <v>5122</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368</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368</v>
      </c>
      <c r="F353" s="83">
        <v>40</v>
      </c>
      <c r="G353" s="83"/>
      <c r="H353" s="91" t="s">
        <v>5181</v>
      </c>
      <c r="I353" s="82" t="s">
        <v>5182</v>
      </c>
      <c r="J353" s="82" t="s">
        <v>541</v>
      </c>
      <c r="K353" s="82" t="str">
        <f t="shared" si="200"/>
        <v>LT40DT</v>
      </c>
      <c r="L353" s="82" t="s">
        <v>5122</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368</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368</v>
      </c>
      <c r="B354" s="18" t="s">
        <v>368</v>
      </c>
      <c r="C354" s="18" t="s">
        <v>368</v>
      </c>
      <c r="D354" s="18" t="s">
        <v>368</v>
      </c>
      <c r="E354" s="18" t="s">
        <v>368</v>
      </c>
      <c r="F354" s="83">
        <v>41</v>
      </c>
      <c r="G354" s="83"/>
      <c r="H354" s="91" t="s">
        <v>5183</v>
      </c>
      <c r="I354" s="82" t="s">
        <v>5184</v>
      </c>
      <c r="J354" s="82" t="s">
        <v>541</v>
      </c>
      <c r="K354" s="82" t="str">
        <f t="shared" si="200"/>
        <v>LT41DT</v>
      </c>
      <c r="L354" s="82" t="s">
        <v>5122</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607</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368</v>
      </c>
      <c r="B355" s="18" t="s">
        <v>368</v>
      </c>
      <c r="C355" s="18" t="s">
        <v>368</v>
      </c>
      <c r="D355" s="18" t="s">
        <v>368</v>
      </c>
      <c r="E355" s="18" t="s">
        <v>368</v>
      </c>
      <c r="F355" s="83">
        <v>42</v>
      </c>
      <c r="G355" s="83"/>
      <c r="H355" s="91" t="s">
        <v>5185</v>
      </c>
      <c r="I355" s="82" t="s">
        <v>5186</v>
      </c>
      <c r="J355" s="82" t="s">
        <v>5122</v>
      </c>
      <c r="K355" s="82" t="str">
        <f t="shared" si="200"/>
        <v>LT42DT</v>
      </c>
      <c r="L355" s="82" t="s">
        <v>293</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607</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368</v>
      </c>
      <c r="B356" s="18" t="s">
        <v>368</v>
      </c>
      <c r="C356" s="18" t="s">
        <v>368</v>
      </c>
      <c r="D356" s="18" t="s">
        <v>368</v>
      </c>
      <c r="E356" s="18" t="s">
        <v>368</v>
      </c>
      <c r="F356" s="83">
        <v>43</v>
      </c>
      <c r="G356" s="83"/>
      <c r="H356" s="91" t="s">
        <v>5187</v>
      </c>
      <c r="I356" s="82" t="s">
        <v>5188</v>
      </c>
      <c r="J356" s="82" t="s">
        <v>5071</v>
      </c>
      <c r="K356" s="82" t="str">
        <f t="shared" si="200"/>
        <v>LT43DT</v>
      </c>
      <c r="L356" s="287" t="s">
        <v>5189</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607</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368</v>
      </c>
      <c r="B357" s="18" t="s">
        <v>368</v>
      </c>
      <c r="C357" s="18" t="s">
        <v>368</v>
      </c>
      <c r="D357" s="18" t="s">
        <v>368</v>
      </c>
      <c r="E357" s="18" t="s">
        <v>368</v>
      </c>
      <c r="F357" s="83">
        <v>44</v>
      </c>
      <c r="G357" s="83"/>
      <c r="H357" s="91" t="s">
        <v>5190</v>
      </c>
      <c r="I357" s="82" t="s">
        <v>5191</v>
      </c>
      <c r="J357" s="82" t="s">
        <v>5071</v>
      </c>
      <c r="K357" s="82" t="str">
        <f t="shared" si="200"/>
        <v>LT44DT</v>
      </c>
      <c r="L357" s="287" t="s">
        <v>5192</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607</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368</v>
      </c>
      <c r="B358" s="18" t="s">
        <v>368</v>
      </c>
      <c r="C358" s="18" t="s">
        <v>368</v>
      </c>
      <c r="D358" s="18" t="s">
        <v>368</v>
      </c>
      <c r="E358" s="18" t="s">
        <v>368</v>
      </c>
      <c r="F358" s="83">
        <v>45</v>
      </c>
      <c r="G358" s="83"/>
      <c r="H358" s="91" t="s">
        <v>5193</v>
      </c>
      <c r="I358" s="82" t="s">
        <v>5194</v>
      </c>
      <c r="J358" s="82" t="s">
        <v>5195</v>
      </c>
      <c r="K358" s="82" t="str">
        <f t="shared" si="200"/>
        <v>LT45DT</v>
      </c>
      <c r="L358" s="82" t="s">
        <v>263</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607</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368</v>
      </c>
      <c r="B359" s="18" t="s">
        <v>368</v>
      </c>
      <c r="C359" s="18" t="s">
        <v>368</v>
      </c>
      <c r="D359" s="18" t="s">
        <v>368</v>
      </c>
      <c r="E359" s="18" t="s">
        <v>368</v>
      </c>
      <c r="F359" s="83">
        <v>46</v>
      </c>
      <c r="G359" s="83"/>
      <c r="H359" s="91" t="s">
        <v>5196</v>
      </c>
      <c r="I359" s="82" t="s">
        <v>5197</v>
      </c>
      <c r="J359" s="82" t="s">
        <v>559</v>
      </c>
      <c r="K359" s="82" t="str">
        <f t="shared" si="200"/>
        <v>LT46DT</v>
      </c>
      <c r="L359" s="82" t="s">
        <v>541</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607</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368</v>
      </c>
      <c r="B360" s="18" t="s">
        <v>368</v>
      </c>
      <c r="C360" s="18" t="s">
        <v>368</v>
      </c>
      <c r="D360" s="18" t="s">
        <v>368</v>
      </c>
      <c r="E360" s="18" t="s">
        <v>368</v>
      </c>
      <c r="F360" s="83">
        <v>47</v>
      </c>
      <c r="G360" s="83"/>
      <c r="H360" s="91" t="s">
        <v>5198</v>
      </c>
      <c r="I360" s="82" t="s">
        <v>5199</v>
      </c>
      <c r="J360" s="82" t="s">
        <v>559</v>
      </c>
      <c r="K360" s="82" t="str">
        <f t="shared" si="200"/>
        <v>LT47DT</v>
      </c>
      <c r="L360" s="82" t="s">
        <v>541</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607</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607</v>
      </c>
      <c r="F361" s="196" t="s">
        <v>608</v>
      </c>
      <c r="G361" s="196"/>
      <c r="H361" s="197" t="s">
        <v>607</v>
      </c>
      <c r="I361" s="270" t="s">
        <v>5200</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607</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607</v>
      </c>
      <c r="F362" s="83">
        <v>1</v>
      </c>
      <c r="G362" s="83"/>
      <c r="H362" s="91" t="s">
        <v>5201</v>
      </c>
      <c r="I362" s="82" t="s">
        <v>5202</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607</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607</v>
      </c>
      <c r="F363" s="83">
        <v>2</v>
      </c>
      <c r="G363" s="83"/>
      <c r="H363" s="91" t="s">
        <v>5203</v>
      </c>
      <c r="I363" s="82" t="s">
        <v>5204</v>
      </c>
      <c r="J363" s="293" t="s">
        <v>5205</v>
      </c>
      <c r="K363" s="82"/>
      <c r="L363" s="293" t="s">
        <v>5206</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607</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607</v>
      </c>
      <c r="F364" s="83"/>
      <c r="G364" s="83"/>
      <c r="H364" s="91" t="s">
        <v>5207</v>
      </c>
      <c r="I364" s="82" t="s">
        <v>5208</v>
      </c>
      <c r="J364" s="293" t="s">
        <v>5209</v>
      </c>
      <c r="K364" s="82" t="str">
        <f t="shared" si="200"/>
        <v>NT2DT_D1</v>
      </c>
      <c r="L364" s="293" t="s">
        <v>5210</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607</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607</v>
      </c>
      <c r="F365" s="83"/>
      <c r="G365" s="83"/>
      <c r="H365" s="91" t="s">
        <v>5211</v>
      </c>
      <c r="I365" s="82" t="s">
        <v>5212</v>
      </c>
      <c r="J365" s="293" t="s">
        <v>5209</v>
      </c>
      <c r="K365" s="82" t="str">
        <f t="shared" si="200"/>
        <v>NT2DT_D2</v>
      </c>
      <c r="L365" s="293" t="s">
        <v>5213</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607</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607</v>
      </c>
      <c r="F366" s="83">
        <v>3</v>
      </c>
      <c r="G366" s="83"/>
      <c r="H366" s="91" t="s">
        <v>5214</v>
      </c>
      <c r="I366" s="82" t="s">
        <v>5215</v>
      </c>
      <c r="J366" s="293" t="s">
        <v>5213</v>
      </c>
      <c r="K366" s="82" t="str">
        <f t="shared" si="200"/>
        <v>NT3DT</v>
      </c>
      <c r="L366" s="293" t="s">
        <v>5210</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607</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607</v>
      </c>
      <c r="F367" s="83">
        <v>4</v>
      </c>
      <c r="G367" s="83"/>
      <c r="H367" s="91" t="s">
        <v>5216</v>
      </c>
      <c r="I367" s="82" t="s">
        <v>5217</v>
      </c>
      <c r="J367" s="293" t="s">
        <v>5218</v>
      </c>
      <c r="K367" s="82"/>
      <c r="L367" s="293" t="s">
        <v>5219</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607</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607</v>
      </c>
      <c r="F368" s="83"/>
      <c r="G368" s="83"/>
      <c r="H368" s="91" t="s">
        <v>5220</v>
      </c>
      <c r="I368" s="82" t="s">
        <v>5221</v>
      </c>
      <c r="J368" s="293" t="s">
        <v>5222</v>
      </c>
      <c r="K368" s="82" t="str">
        <f t="shared" si="200"/>
        <v>NT4DT_D1</v>
      </c>
      <c r="L368" s="293" t="s">
        <v>899</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607</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607</v>
      </c>
      <c r="F369" s="83"/>
      <c r="G369" s="83"/>
      <c r="H369" s="91" t="s">
        <v>5223</v>
      </c>
      <c r="I369" s="82" t="s">
        <v>5224</v>
      </c>
      <c r="J369" s="293" t="s">
        <v>5222</v>
      </c>
      <c r="K369" s="82" t="str">
        <f t="shared" si="200"/>
        <v>NT4DT_D2</v>
      </c>
      <c r="L369" s="293" t="s">
        <v>899</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607</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607</v>
      </c>
      <c r="F370" s="83">
        <v>5</v>
      </c>
      <c r="G370" s="83"/>
      <c r="H370" s="91" t="s">
        <v>5225</v>
      </c>
      <c r="I370" s="82" t="s">
        <v>5226</v>
      </c>
      <c r="J370" s="293" t="s">
        <v>5227</v>
      </c>
      <c r="K370" s="82" t="str">
        <f t="shared" si="200"/>
        <v>NT5DT</v>
      </c>
      <c r="L370" s="293" t="s">
        <v>893</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607</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607</v>
      </c>
      <c r="F371" s="83">
        <v>6</v>
      </c>
      <c r="G371" s="83"/>
      <c r="H371" s="91" t="s">
        <v>5228</v>
      </c>
      <c r="I371" s="82" t="s">
        <v>5229</v>
      </c>
      <c r="J371" s="293" t="s">
        <v>5230</v>
      </c>
      <c r="K371" s="82" t="str">
        <f t="shared" si="200"/>
        <v>NT6DT</v>
      </c>
      <c r="L371" s="293" t="s">
        <v>5231</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607</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607</v>
      </c>
      <c r="F372" s="83">
        <v>7</v>
      </c>
      <c r="G372" s="83"/>
      <c r="H372" s="91" t="s">
        <v>5232</v>
      </c>
      <c r="I372" s="82" t="s">
        <v>5233</v>
      </c>
      <c r="J372" s="293" t="s">
        <v>5230</v>
      </c>
      <c r="K372" s="82" t="str">
        <f t="shared" si="200"/>
        <v>NT7DT</v>
      </c>
      <c r="L372" s="293" t="s">
        <v>5234</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607</v>
      </c>
      <c r="F373" s="83">
        <v>8</v>
      </c>
      <c r="G373" s="83"/>
      <c r="H373" s="91" t="s">
        <v>5235</v>
      </c>
      <c r="I373" s="82" t="s">
        <v>5236</v>
      </c>
      <c r="J373" s="293" t="s">
        <v>5237</v>
      </c>
      <c r="K373" s="82" t="str">
        <f t="shared" si="200"/>
        <v>NT8DT</v>
      </c>
      <c r="L373" s="293" t="s">
        <v>5238</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607</v>
      </c>
      <c r="F374" s="83">
        <v>9</v>
      </c>
      <c r="G374" s="83"/>
      <c r="H374" s="91" t="s">
        <v>5239</v>
      </c>
      <c r="I374" s="82" t="s">
        <v>5240</v>
      </c>
      <c r="J374" s="293" t="s">
        <v>5230</v>
      </c>
      <c r="K374" s="82" t="str">
        <f t="shared" si="200"/>
        <v>NT9DT</v>
      </c>
      <c r="L374" s="82" t="s">
        <v>5241</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607</v>
      </c>
      <c r="F375" s="83">
        <v>10</v>
      </c>
      <c r="G375" s="83"/>
      <c r="H375" s="91" t="s">
        <v>5242</v>
      </c>
      <c r="I375" s="82" t="s">
        <v>5243</v>
      </c>
      <c r="J375" s="293" t="s">
        <v>5230</v>
      </c>
      <c r="K375" s="82" t="str">
        <f t="shared" si="200"/>
        <v>NT10DT</v>
      </c>
      <c r="L375" s="82" t="s">
        <v>5244</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607</v>
      </c>
      <c r="F376" s="83">
        <v>11</v>
      </c>
      <c r="G376" s="83"/>
      <c r="H376" s="91" t="s">
        <v>5245</v>
      </c>
      <c r="I376" s="82" t="s">
        <v>5246</v>
      </c>
      <c r="J376" s="293" t="s">
        <v>5247</v>
      </c>
      <c r="K376" s="82"/>
      <c r="L376" s="293" t="s">
        <v>899</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607</v>
      </c>
      <c r="F377" s="83"/>
      <c r="G377" s="83"/>
      <c r="H377" s="91" t="s">
        <v>5248</v>
      </c>
      <c r="I377" s="82" t="s">
        <v>5249</v>
      </c>
      <c r="J377" s="293" t="s">
        <v>5205</v>
      </c>
      <c r="K377" s="82" t="str">
        <f t="shared" si="200"/>
        <v>NT11DT_D1</v>
      </c>
      <c r="L377" s="293" t="s">
        <v>649</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607</v>
      </c>
      <c r="F378" s="261"/>
      <c r="G378" s="261"/>
      <c r="H378" s="91" t="s">
        <v>5250</v>
      </c>
      <c r="I378" s="82" t="s">
        <v>5251</v>
      </c>
      <c r="J378" s="293" t="s">
        <v>899</v>
      </c>
      <c r="K378" s="82" t="str">
        <f t="shared" si="200"/>
        <v>NT11DT_D2</v>
      </c>
      <c r="L378" s="293" t="s">
        <v>5252</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1022</v>
      </c>
      <c r="G379" s="196"/>
      <c r="H379" s="197" t="s">
        <v>3</v>
      </c>
      <c r="I379" s="270" t="s">
        <v>1023</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5253</v>
      </c>
      <c r="I380" s="82" t="s">
        <v>5254</v>
      </c>
      <c r="J380" s="82" t="s">
        <v>5255</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5256</v>
      </c>
      <c r="I381" s="82" t="s">
        <v>4241</v>
      </c>
      <c r="J381" s="82" t="s">
        <v>5257</v>
      </c>
      <c r="K381" s="82" t="str">
        <f t="shared" si="200"/>
        <v>LK2DT</v>
      </c>
      <c r="L381" s="82" t="s">
        <v>5258</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5259</v>
      </c>
      <c r="I382" s="82" t="s">
        <v>5260</v>
      </c>
      <c r="J382" s="82" t="s">
        <v>5261</v>
      </c>
      <c r="K382" s="82"/>
      <c r="L382" s="82" t="s">
        <v>266</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5262</v>
      </c>
      <c r="I383" s="82" t="s">
        <v>5263</v>
      </c>
      <c r="J383" s="82" t="s">
        <v>5261</v>
      </c>
      <c r="K383" s="82" t="str">
        <f t="shared" si="200"/>
        <v>LK3DT_D1</v>
      </c>
      <c r="L383" s="82" t="s">
        <v>5258</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5264</v>
      </c>
      <c r="I384" s="82" t="s">
        <v>5265</v>
      </c>
      <c r="J384" s="82" t="s">
        <v>5258</v>
      </c>
      <c r="K384" s="82" t="str">
        <f t="shared" si="200"/>
        <v>LK3DT_D2</v>
      </c>
      <c r="L384" s="82" t="s">
        <v>266</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5266</v>
      </c>
      <c r="I385" s="82" t="s">
        <v>5267</v>
      </c>
      <c r="J385" s="82" t="s">
        <v>5268</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5269</v>
      </c>
      <c r="I386" s="82" t="s">
        <v>5107</v>
      </c>
      <c r="J386" s="82" t="s">
        <v>5255</v>
      </c>
      <c r="K386" s="82" t="str">
        <f t="shared" si="200"/>
        <v>LK5DT</v>
      </c>
      <c r="L386" s="82" t="s">
        <v>5270</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5271</v>
      </c>
      <c r="I387" s="82" t="s">
        <v>270</v>
      </c>
      <c r="J387" s="82" t="s">
        <v>266</v>
      </c>
      <c r="K387" s="82" t="str">
        <f t="shared" si="200"/>
        <v>LK6DT</v>
      </c>
      <c r="L387" s="82" t="s">
        <v>1102</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5272</v>
      </c>
      <c r="I388" s="82" t="s">
        <v>5273</v>
      </c>
      <c r="J388" s="82" t="s">
        <v>5274</v>
      </c>
      <c r="K388" s="82"/>
      <c r="L388" s="82" t="s">
        <v>266</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5275</v>
      </c>
      <c r="I389" s="82" t="s">
        <v>5276</v>
      </c>
      <c r="J389" s="82" t="s">
        <v>5274</v>
      </c>
      <c r="K389" s="82" t="str">
        <f t="shared" si="200"/>
        <v>LK7DT_D1</v>
      </c>
      <c r="L389" s="82" t="s">
        <v>5255</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5277</v>
      </c>
      <c r="I390" s="82" t="s">
        <v>5278</v>
      </c>
      <c r="J390" s="82" t="s">
        <v>5255</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5279</v>
      </c>
      <c r="I391" s="82" t="s">
        <v>5280</v>
      </c>
      <c r="J391" s="82" t="s">
        <v>210</v>
      </c>
      <c r="K391" s="82" t="str">
        <f t="shared" si="200"/>
        <v>LK7DT_D3</v>
      </c>
      <c r="L391" s="82" t="s">
        <v>266</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5281</v>
      </c>
      <c r="I392" s="82" t="s">
        <v>210</v>
      </c>
      <c r="J392" s="82" t="s">
        <v>5255</v>
      </c>
      <c r="K392" s="82"/>
      <c r="L392" s="82" t="s">
        <v>646</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5282</v>
      </c>
      <c r="I393" s="82" t="s">
        <v>5283</v>
      </c>
      <c r="J393" s="82" t="s">
        <v>5255</v>
      </c>
      <c r="K393" s="82" t="str">
        <f t="shared" si="200"/>
        <v>LK8DT_D1</v>
      </c>
      <c r="L393" s="82" t="s">
        <v>5258</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5284</v>
      </c>
      <c r="I394" s="82" t="s">
        <v>5285</v>
      </c>
      <c r="J394" s="82" t="s">
        <v>5258</v>
      </c>
      <c r="K394" s="82" t="str">
        <f t="shared" si="200"/>
        <v>LK8DT_D2</v>
      </c>
      <c r="L394" s="82" t="s">
        <v>646</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5286</v>
      </c>
      <c r="I395" s="82" t="s">
        <v>5287</v>
      </c>
      <c r="J395" s="82" t="s">
        <v>210</v>
      </c>
      <c r="K395" s="82" t="str">
        <f t="shared" si="200"/>
        <v>LK9DT</v>
      </c>
      <c r="L395" s="82" t="s">
        <v>266</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5288</v>
      </c>
      <c r="I396" s="82" t="s">
        <v>5268</v>
      </c>
      <c r="J396" s="82" t="s">
        <v>210</v>
      </c>
      <c r="K396" s="82" t="str">
        <f t="shared" ref="K396:K459" si="242">H396</f>
        <v>LK10DT</v>
      </c>
      <c r="L396" s="82" t="s">
        <v>4347</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5289</v>
      </c>
      <c r="I397" s="82" t="s">
        <v>4271</v>
      </c>
      <c r="J397" s="82" t="s">
        <v>212</v>
      </c>
      <c r="K397" s="82" t="str">
        <f t="shared" si="242"/>
        <v>LK11DT</v>
      </c>
      <c r="L397" s="82" t="s">
        <v>861</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5290</v>
      </c>
      <c r="I398" s="82" t="s">
        <v>4601</v>
      </c>
      <c r="J398" s="82" t="s">
        <v>5268</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5291</v>
      </c>
      <c r="I399" s="82" t="s">
        <v>5292</v>
      </c>
      <c r="J399" s="82" t="s">
        <v>210</v>
      </c>
      <c r="K399" s="82" t="str">
        <f t="shared" si="242"/>
        <v>LK13DT</v>
      </c>
      <c r="L399" s="82" t="s">
        <v>4347</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5293</v>
      </c>
      <c r="I400" s="82" t="s">
        <v>4347</v>
      </c>
      <c r="J400" s="82" t="s">
        <v>861</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5294</v>
      </c>
      <c r="I401" s="82" t="s">
        <v>5295</v>
      </c>
      <c r="J401" s="82" t="s">
        <v>210</v>
      </c>
      <c r="K401" s="82" t="str">
        <f t="shared" si="242"/>
        <v>LK15DT</v>
      </c>
      <c r="L401" s="82" t="s">
        <v>5156</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5296</v>
      </c>
      <c r="I402" s="82" t="s">
        <v>5297</v>
      </c>
      <c r="J402" s="82" t="s">
        <v>5268</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5298</v>
      </c>
      <c r="I403" s="82" t="s">
        <v>4663</v>
      </c>
      <c r="J403" s="82" t="s">
        <v>4347</v>
      </c>
      <c r="K403" s="82" t="str">
        <f t="shared" si="242"/>
        <v>LK17DT</v>
      </c>
      <c r="L403" s="82" t="s">
        <v>861</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5299</v>
      </c>
      <c r="I404" s="82" t="s">
        <v>291</v>
      </c>
      <c r="J404" s="82" t="s">
        <v>4347</v>
      </c>
      <c r="K404" s="82" t="str">
        <f t="shared" si="242"/>
        <v>LK18DT</v>
      </c>
      <c r="L404" s="82" t="s">
        <v>297</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5300</v>
      </c>
      <c r="I405" s="82" t="s">
        <v>266</v>
      </c>
      <c r="J405" s="82" t="s">
        <v>279</v>
      </c>
      <c r="K405" s="82"/>
      <c r="L405" s="82" t="s">
        <v>5301</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5302</v>
      </c>
      <c r="I406" s="82" t="s">
        <v>5303</v>
      </c>
      <c r="J406" s="82" t="s">
        <v>279</v>
      </c>
      <c r="K406" s="82" t="str">
        <f t="shared" si="242"/>
        <v>LK19DT_D1</v>
      </c>
      <c r="L406" s="82" t="s">
        <v>5287</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5304</v>
      </c>
      <c r="I407" s="82" t="s">
        <v>5305</v>
      </c>
      <c r="J407" s="82" t="s">
        <v>5287</v>
      </c>
      <c r="K407" s="82" t="str">
        <f t="shared" si="242"/>
        <v>LK19DT_D2</v>
      </c>
      <c r="L407" s="82" t="s">
        <v>247</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5306</v>
      </c>
      <c r="I408" s="82" t="s">
        <v>5307</v>
      </c>
      <c r="J408" s="82" t="s">
        <v>247</v>
      </c>
      <c r="K408" s="82" t="str">
        <f t="shared" si="242"/>
        <v>LK19DT_D3</v>
      </c>
      <c r="L408" s="82" t="s">
        <v>1127</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5308</v>
      </c>
      <c r="I409" s="82" t="s">
        <v>5309</v>
      </c>
      <c r="J409" s="82" t="s">
        <v>5310</v>
      </c>
      <c r="K409" s="82" t="str">
        <f t="shared" si="242"/>
        <v>LK19DT_D4</v>
      </c>
      <c r="L409" s="82" t="s">
        <v>5301</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5311</v>
      </c>
      <c r="I410" s="82" t="s">
        <v>5156</v>
      </c>
      <c r="J410" s="82" t="s">
        <v>212</v>
      </c>
      <c r="K410" s="82"/>
      <c r="L410" s="82" t="s">
        <v>5312</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5313</v>
      </c>
      <c r="I411" s="82" t="s">
        <v>5314</v>
      </c>
      <c r="J411" s="82" t="s">
        <v>212</v>
      </c>
      <c r="K411" s="82" t="str">
        <f t="shared" si="242"/>
        <v>LK20DT_D1</v>
      </c>
      <c r="L411" s="82" t="s">
        <v>4302</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5315</v>
      </c>
      <c r="I412" s="82" t="s">
        <v>5316</v>
      </c>
      <c r="J412" s="82" t="s">
        <v>4302</v>
      </c>
      <c r="K412" s="82" t="str">
        <f t="shared" si="242"/>
        <v>LK20DT_D2</v>
      </c>
      <c r="L412" s="82" t="s">
        <v>5312</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5317</v>
      </c>
      <c r="I413" s="82" t="s">
        <v>297</v>
      </c>
      <c r="J413" s="82" t="s">
        <v>240</v>
      </c>
      <c r="K413" s="82" t="str">
        <f t="shared" si="242"/>
        <v>LK21DT</v>
      </c>
      <c r="L413" s="82" t="s">
        <v>861</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5318</v>
      </c>
      <c r="I414" s="82" t="s">
        <v>5319</v>
      </c>
      <c r="J414" s="82" t="s">
        <v>5156</v>
      </c>
      <c r="K414" s="82" t="str">
        <f t="shared" si="242"/>
        <v>LK22DT</v>
      </c>
      <c r="L414" s="82" t="s">
        <v>5320</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5321</v>
      </c>
      <c r="I415" s="82" t="s">
        <v>4302</v>
      </c>
      <c r="J415" s="82" t="s">
        <v>210</v>
      </c>
      <c r="K415" s="82"/>
      <c r="L415" s="82" t="s">
        <v>247</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5322</v>
      </c>
      <c r="I416" s="82" t="s">
        <v>5323</v>
      </c>
      <c r="J416" s="82" t="s">
        <v>210</v>
      </c>
      <c r="K416" s="82" t="str">
        <f t="shared" si="242"/>
        <v>LK23DT_D1</v>
      </c>
      <c r="L416" s="82" t="s">
        <v>5324</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5325</v>
      </c>
      <c r="I417" s="82" t="s">
        <v>5326</v>
      </c>
      <c r="J417" s="82" t="s">
        <v>5324</v>
      </c>
      <c r="K417" s="82" t="str">
        <f t="shared" si="242"/>
        <v>LK23DT_D2</v>
      </c>
      <c r="L417" s="82" t="s">
        <v>247</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5327</v>
      </c>
      <c r="I418" s="82" t="s">
        <v>5328</v>
      </c>
      <c r="J418" s="82" t="s">
        <v>5329</v>
      </c>
      <c r="K418" s="82"/>
      <c r="L418" s="82" t="s">
        <v>5330</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5331</v>
      </c>
      <c r="I419" s="82" t="s">
        <v>5332</v>
      </c>
      <c r="J419" s="82" t="s">
        <v>5329</v>
      </c>
      <c r="K419" s="82" t="str">
        <f t="shared" si="242"/>
        <v>LK24DT_D1</v>
      </c>
      <c r="L419" s="82" t="s">
        <v>5333</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5334</v>
      </c>
      <c r="I420" s="82" t="s">
        <v>5335</v>
      </c>
      <c r="J420" s="82" t="s">
        <v>5333</v>
      </c>
      <c r="K420" s="82" t="str">
        <f t="shared" si="242"/>
        <v>LK24DT_D2</v>
      </c>
      <c r="L420" s="82" t="s">
        <v>5336</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5337</v>
      </c>
      <c r="I421" s="82" t="s">
        <v>5338</v>
      </c>
      <c r="J421" s="82" t="s">
        <v>5336</v>
      </c>
      <c r="K421" s="82" t="str">
        <f t="shared" si="242"/>
        <v>LK24DT_D3</v>
      </c>
      <c r="L421" s="82" t="s">
        <v>5339</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5340</v>
      </c>
      <c r="I422" s="82" t="s">
        <v>5341</v>
      </c>
      <c r="J422" s="82" t="s">
        <v>5342</v>
      </c>
      <c r="K422" s="82" t="str">
        <f t="shared" si="242"/>
        <v>LK24DT_D4</v>
      </c>
      <c r="L422" s="82" t="s">
        <v>5343</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5344</v>
      </c>
      <c r="I423" s="82" t="s">
        <v>5345</v>
      </c>
      <c r="J423" s="82" t="s">
        <v>5346</v>
      </c>
      <c r="K423" s="82" t="str">
        <f t="shared" si="242"/>
        <v>LK24DT_D5</v>
      </c>
      <c r="L423" s="82" t="s">
        <v>5347</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5348</v>
      </c>
      <c r="I424" s="82" t="s">
        <v>5349</v>
      </c>
      <c r="J424" s="82" t="s">
        <v>5350</v>
      </c>
      <c r="K424" s="82" t="str">
        <f t="shared" si="242"/>
        <v>LK24DT_D6</v>
      </c>
      <c r="L424" s="82" t="s">
        <v>5351</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5352</v>
      </c>
      <c r="I425" s="82" t="s">
        <v>5353</v>
      </c>
      <c r="J425" s="82" t="s">
        <v>5354</v>
      </c>
      <c r="K425" s="82" t="str">
        <f t="shared" si="242"/>
        <v>LK24DT_D7</v>
      </c>
      <c r="L425" s="82" t="s">
        <v>5330</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5355</v>
      </c>
      <c r="I426" s="82" t="s">
        <v>861</v>
      </c>
      <c r="J426" s="82" t="s">
        <v>210</v>
      </c>
      <c r="K426" s="82" t="str">
        <f t="shared" si="242"/>
        <v>LK25DT</v>
      </c>
      <c r="L426" s="82" t="s">
        <v>266</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5356</v>
      </c>
      <c r="I427" s="82" t="s">
        <v>212</v>
      </c>
      <c r="J427" s="82" t="s">
        <v>210</v>
      </c>
      <c r="K427" s="82"/>
      <c r="L427" s="82" t="s">
        <v>5357</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5358</v>
      </c>
      <c r="I428" s="82" t="s">
        <v>5359</v>
      </c>
      <c r="J428" s="82" t="s">
        <v>210</v>
      </c>
      <c r="K428" s="82" t="str">
        <f t="shared" si="242"/>
        <v>LK26DT_D1</v>
      </c>
      <c r="L428" s="82" t="s">
        <v>266</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5360</v>
      </c>
      <c r="I429" s="82" t="s">
        <v>5361</v>
      </c>
      <c r="J429" s="82" t="s">
        <v>266</v>
      </c>
      <c r="K429" s="82" t="str">
        <f t="shared" si="242"/>
        <v>LK26DT_D2</v>
      </c>
      <c r="L429" s="82" t="s">
        <v>5362</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5363</v>
      </c>
      <c r="I430" s="82" t="s">
        <v>5364</v>
      </c>
      <c r="J430" s="82" t="s">
        <v>5362</v>
      </c>
      <c r="K430" s="82" t="str">
        <f t="shared" si="242"/>
        <v>LK26DT_D3</v>
      </c>
      <c r="L430" s="82" t="s">
        <v>5357</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5365</v>
      </c>
      <c r="I431" s="82" t="s">
        <v>5366</v>
      </c>
      <c r="J431" s="82" t="s">
        <v>5367</v>
      </c>
      <c r="K431" s="82"/>
      <c r="L431" s="82" t="s">
        <v>266</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5368</v>
      </c>
      <c r="I432" s="82" t="s">
        <v>5369</v>
      </c>
      <c r="J432" s="82" t="s">
        <v>5367</v>
      </c>
      <c r="K432" s="82" t="str">
        <f t="shared" si="242"/>
        <v>LK27DT_D1</v>
      </c>
      <c r="L432" s="82" t="s">
        <v>247</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5370</v>
      </c>
      <c r="I433" s="82" t="s">
        <v>5371</v>
      </c>
      <c r="J433" s="82" t="s">
        <v>247</v>
      </c>
      <c r="K433" s="82" t="str">
        <f t="shared" si="242"/>
        <v>LK27DT_D2</v>
      </c>
      <c r="L433" s="82" t="s">
        <v>266</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5372</v>
      </c>
      <c r="I434" s="82" t="s">
        <v>5373</v>
      </c>
      <c r="J434" s="82" t="s">
        <v>5374</v>
      </c>
      <c r="K434" s="82"/>
      <c r="L434" s="82" t="s">
        <v>1127</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5375</v>
      </c>
      <c r="I435" s="82" t="s">
        <v>5376</v>
      </c>
      <c r="J435" s="82" t="s">
        <v>5374</v>
      </c>
      <c r="K435" s="82" t="str">
        <f t="shared" si="242"/>
        <v>LK28DT_D1</v>
      </c>
      <c r="L435" s="82" t="s">
        <v>5377</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5378</v>
      </c>
      <c r="I436" s="82" t="s">
        <v>5379</v>
      </c>
      <c r="J436" s="82" t="s">
        <v>5377</v>
      </c>
      <c r="K436" s="82" t="str">
        <f t="shared" si="242"/>
        <v>LK28DT_D2</v>
      </c>
      <c r="L436" s="82" t="s">
        <v>5380</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5381</v>
      </c>
      <c r="I437" s="82" t="s">
        <v>5382</v>
      </c>
      <c r="J437" s="82" t="s">
        <v>5380</v>
      </c>
      <c r="K437" s="82" t="str">
        <f t="shared" si="242"/>
        <v>LK28DT_D3</v>
      </c>
      <c r="L437" s="82" t="s">
        <v>5383</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5384</v>
      </c>
      <c r="I438" s="82" t="s">
        <v>5385</v>
      </c>
      <c r="J438" s="82" t="s">
        <v>5383</v>
      </c>
      <c r="K438" s="82" t="str">
        <f t="shared" si="242"/>
        <v>LK28DT_D4</v>
      </c>
      <c r="L438" s="82" t="s">
        <v>1127</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5386</v>
      </c>
      <c r="I439" s="82" t="s">
        <v>5383</v>
      </c>
      <c r="J439" s="82" t="s">
        <v>266</v>
      </c>
      <c r="K439" s="82" t="str">
        <f t="shared" si="242"/>
        <v>LK29DT</v>
      </c>
      <c r="L439" s="82" t="s">
        <v>1102</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5387</v>
      </c>
      <c r="I440" s="82" t="s">
        <v>5388</v>
      </c>
      <c r="J440" s="82" t="s">
        <v>5383</v>
      </c>
      <c r="K440" s="82" t="str">
        <f t="shared" si="242"/>
        <v>LK30DT</v>
      </c>
      <c r="L440" s="82" t="s">
        <v>5044</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5389</v>
      </c>
      <c r="I441" s="82" t="s">
        <v>5390</v>
      </c>
      <c r="J441" s="82" t="s">
        <v>247</v>
      </c>
      <c r="K441" s="82"/>
      <c r="L441" s="82" t="s">
        <v>5388</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5391</v>
      </c>
      <c r="I442" s="82" t="s">
        <v>5392</v>
      </c>
      <c r="J442" s="82" t="s">
        <v>247</v>
      </c>
      <c r="K442" s="82" t="str">
        <f t="shared" si="242"/>
        <v>LK31DT_D1</v>
      </c>
      <c r="L442" s="82" t="s">
        <v>266</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5393</v>
      </c>
      <c r="I443" s="82" t="s">
        <v>5394</v>
      </c>
      <c r="J443" s="82" t="s">
        <v>266</v>
      </c>
      <c r="K443" s="82" t="str">
        <f t="shared" si="242"/>
        <v>LK31DT_D2</v>
      </c>
      <c r="L443" s="82" t="s">
        <v>5388</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5395</v>
      </c>
      <c r="I444" s="82" t="s">
        <v>868</v>
      </c>
      <c r="J444" s="82" t="s">
        <v>266</v>
      </c>
      <c r="K444" s="82" t="str">
        <f t="shared" si="242"/>
        <v>LK32DT</v>
      </c>
      <c r="L444" s="82" t="s">
        <v>1102</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5396</v>
      </c>
      <c r="I445" s="82" t="s">
        <v>274</v>
      </c>
      <c r="J445" s="82" t="s">
        <v>266</v>
      </c>
      <c r="K445" s="82" t="str">
        <f t="shared" si="242"/>
        <v>LK33DT</v>
      </c>
      <c r="L445" s="82" t="s">
        <v>1102</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5397</v>
      </c>
      <c r="I446" s="82" t="s">
        <v>5398</v>
      </c>
      <c r="J446" s="82" t="s">
        <v>266</v>
      </c>
      <c r="K446" s="82" t="str">
        <f t="shared" si="242"/>
        <v>LK34DT</v>
      </c>
      <c r="L446" s="82" t="s">
        <v>1102</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5399</v>
      </c>
      <c r="I447" s="82" t="s">
        <v>851</v>
      </c>
      <c r="J447" s="82" t="s">
        <v>266</v>
      </c>
      <c r="K447" s="82" t="str">
        <f t="shared" si="242"/>
        <v>LK35DT</v>
      </c>
      <c r="L447" s="82" t="s">
        <v>1102</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5400</v>
      </c>
      <c r="I448" s="82" t="s">
        <v>4370</v>
      </c>
      <c r="J448" s="82" t="s">
        <v>266</v>
      </c>
      <c r="K448" s="82" t="str">
        <f t="shared" si="242"/>
        <v>LK36DT</v>
      </c>
      <c r="L448" s="82" t="s">
        <v>1102</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5401</v>
      </c>
      <c r="I449" s="82" t="s">
        <v>5044</v>
      </c>
      <c r="J449" s="82" t="s">
        <v>266</v>
      </c>
      <c r="K449" s="82" t="str">
        <f t="shared" si="242"/>
        <v>LK37DT</v>
      </c>
      <c r="L449" s="82" t="s">
        <v>1102</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5402</v>
      </c>
      <c r="I450" s="82" t="s">
        <v>260</v>
      </c>
      <c r="J450" s="82" t="s">
        <v>266</v>
      </c>
      <c r="K450" s="82" t="str">
        <f t="shared" si="242"/>
        <v>LK38DT</v>
      </c>
      <c r="L450" s="82" t="s">
        <v>1102</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5403</v>
      </c>
      <c r="I451" s="82" t="s">
        <v>5404</v>
      </c>
      <c r="J451" s="82" t="s">
        <v>270</v>
      </c>
      <c r="K451" s="82" t="str">
        <f t="shared" si="242"/>
        <v>LK39DT</v>
      </c>
      <c r="L451" s="82" t="s">
        <v>260</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5405</v>
      </c>
      <c r="I452" s="82" t="s">
        <v>255</v>
      </c>
      <c r="J452" s="82" t="s">
        <v>270</v>
      </c>
      <c r="K452" s="82" t="str">
        <f t="shared" si="242"/>
        <v>LK40DT</v>
      </c>
      <c r="L452" s="82" t="s">
        <v>260</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5406</v>
      </c>
      <c r="I453" s="82" t="s">
        <v>5407</v>
      </c>
      <c r="J453" s="82" t="s">
        <v>270</v>
      </c>
      <c r="K453" s="82" t="str">
        <f t="shared" si="242"/>
        <v>LK41DT</v>
      </c>
      <c r="L453" s="82" t="s">
        <v>260</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5408</v>
      </c>
      <c r="I454" s="82" t="s">
        <v>208</v>
      </c>
      <c r="J454" s="82" t="s">
        <v>210</v>
      </c>
      <c r="K454" s="82" t="str">
        <f t="shared" si="242"/>
        <v>LK42DT</v>
      </c>
      <c r="L454" s="82" t="s">
        <v>4732</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5409</v>
      </c>
      <c r="I455" s="82" t="s">
        <v>5410</v>
      </c>
      <c r="J455" s="82" t="s">
        <v>208</v>
      </c>
      <c r="K455" s="82" t="str">
        <f t="shared" si="242"/>
        <v>LK43DT</v>
      </c>
      <c r="L455" s="82" t="s">
        <v>5411</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5412</v>
      </c>
      <c r="I456" s="82" t="s">
        <v>176</v>
      </c>
      <c r="J456" s="82" t="s">
        <v>5413</v>
      </c>
      <c r="K456" s="82" t="str">
        <f t="shared" si="242"/>
        <v>LK44DT</v>
      </c>
      <c r="L456" s="82" t="s">
        <v>5411</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5414</v>
      </c>
      <c r="I457" s="82" t="s">
        <v>5071</v>
      </c>
      <c r="J457" s="82" t="s">
        <v>210</v>
      </c>
      <c r="K457" s="82" t="str">
        <f t="shared" si="242"/>
        <v>LK45DT</v>
      </c>
      <c r="L457" s="82" t="s">
        <v>266</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5415</v>
      </c>
      <c r="I458" s="82" t="s">
        <v>5411</v>
      </c>
      <c r="J458" s="82" t="s">
        <v>210</v>
      </c>
      <c r="K458" s="82" t="str">
        <f t="shared" si="242"/>
        <v>LK46DT</v>
      </c>
      <c r="L458" s="82" t="s">
        <v>266</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5416</v>
      </c>
      <c r="I459" s="82" t="s">
        <v>5122</v>
      </c>
      <c r="J459" s="82" t="s">
        <v>5273</v>
      </c>
      <c r="K459" s="82" t="str">
        <f t="shared" si="242"/>
        <v>LK47DT</v>
      </c>
      <c r="L459" s="82" t="s">
        <v>4732</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5417</v>
      </c>
      <c r="I460" s="82" t="s">
        <v>263</v>
      </c>
      <c r="J460" s="82" t="s">
        <v>5336</v>
      </c>
      <c r="K460" s="82"/>
      <c r="L460" s="82" t="s">
        <v>5122</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5418</v>
      </c>
      <c r="I461" s="82" t="s">
        <v>5419</v>
      </c>
      <c r="J461" s="82" t="s">
        <v>5336</v>
      </c>
      <c r="K461" s="82" t="str">
        <f t="shared" ref="K461:K523" si="275">H461</f>
        <v>LK48DT_D1</v>
      </c>
      <c r="L461" s="82" t="s">
        <v>5255</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5420</v>
      </c>
      <c r="I462" s="82" t="s">
        <v>5421</v>
      </c>
      <c r="J462" s="82" t="s">
        <v>5255</v>
      </c>
      <c r="K462" s="82" t="str">
        <f t="shared" si="275"/>
        <v>LK48DT_D2</v>
      </c>
      <c r="L462" s="82" t="s">
        <v>5122</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5422</v>
      </c>
      <c r="I463" s="82" t="s">
        <v>309</v>
      </c>
      <c r="J463" s="82" t="s">
        <v>210</v>
      </c>
      <c r="K463" s="82" t="str">
        <f t="shared" si="275"/>
        <v>LK49DT</v>
      </c>
      <c r="L463" s="82" t="s">
        <v>5254</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5423</v>
      </c>
      <c r="I464" s="82" t="s">
        <v>5424</v>
      </c>
      <c r="J464" s="82" t="s">
        <v>309</v>
      </c>
      <c r="K464" s="82"/>
      <c r="L464" s="82" t="s">
        <v>5425</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5426</v>
      </c>
      <c r="I465" s="82" t="s">
        <v>5427</v>
      </c>
      <c r="J465" s="82" t="s">
        <v>309</v>
      </c>
      <c r="K465" s="82" t="str">
        <f t="shared" si="275"/>
        <v>LK50DT_D1</v>
      </c>
      <c r="L465" s="82" t="s">
        <v>5255</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5428</v>
      </c>
      <c r="I466" s="82" t="s">
        <v>5429</v>
      </c>
      <c r="J466" s="82" t="s">
        <v>5255</v>
      </c>
      <c r="K466" s="82" t="str">
        <f t="shared" si="275"/>
        <v>LK50DT_D2</v>
      </c>
      <c r="L466" s="82" t="s">
        <v>5425</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5430</v>
      </c>
      <c r="I467" s="82" t="s">
        <v>5431</v>
      </c>
      <c r="J467" s="82" t="s">
        <v>5255</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5432</v>
      </c>
      <c r="I468" s="82" t="s">
        <v>5312</v>
      </c>
      <c r="J468" s="82" t="s">
        <v>5255</v>
      </c>
      <c r="K468" s="82"/>
      <c r="L468" s="82" t="s">
        <v>5107</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5433</v>
      </c>
      <c r="I469" s="82" t="s">
        <v>5434</v>
      </c>
      <c r="J469" s="82" t="s">
        <v>5255</v>
      </c>
      <c r="K469" s="82" t="str">
        <f t="shared" si="275"/>
        <v>LK52DT_D1</v>
      </c>
      <c r="L469" s="82" t="s">
        <v>5156</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5435</v>
      </c>
      <c r="I470" s="82" t="s">
        <v>5436</v>
      </c>
      <c r="J470" s="82" t="s">
        <v>5156</v>
      </c>
      <c r="K470" s="82" t="str">
        <f t="shared" si="275"/>
        <v>LK52DT_D2</v>
      </c>
      <c r="L470" s="82" t="s">
        <v>5107</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5437</v>
      </c>
      <c r="I471" s="82" t="s">
        <v>5438</v>
      </c>
      <c r="J471" s="82" t="s">
        <v>5439</v>
      </c>
      <c r="K471" s="82" t="str">
        <f t="shared" si="275"/>
        <v>LK53DT</v>
      </c>
      <c r="L471" s="82" t="s">
        <v>5255</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5440</v>
      </c>
      <c r="I472" s="82" t="s">
        <v>5324</v>
      </c>
      <c r="J472" s="82" t="s">
        <v>5258</v>
      </c>
      <c r="K472" s="82" t="str">
        <f t="shared" si="275"/>
        <v>LK54DT</v>
      </c>
      <c r="L472" s="82" t="s">
        <v>4302</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5441</v>
      </c>
      <c r="I473" s="82" t="s">
        <v>5442</v>
      </c>
      <c r="J473" s="82" t="s">
        <v>5255</v>
      </c>
      <c r="K473" s="82" t="str">
        <f t="shared" si="275"/>
        <v>LK55DT</v>
      </c>
      <c r="L473" s="82" t="s">
        <v>5443</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5444</v>
      </c>
      <c r="I474" s="82" t="s">
        <v>5445</v>
      </c>
      <c r="J474" s="82" t="s">
        <v>5255</v>
      </c>
      <c r="K474" s="82" t="str">
        <f t="shared" si="275"/>
        <v>LK56DT</v>
      </c>
      <c r="L474" s="82" t="s">
        <v>5446</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5447</v>
      </c>
      <c r="I475" s="82" t="s">
        <v>5448</v>
      </c>
      <c r="J475" s="82" t="s">
        <v>5255</v>
      </c>
      <c r="K475" s="82" t="str">
        <f t="shared" si="275"/>
        <v>LK57DT</v>
      </c>
      <c r="L475" s="82" t="s">
        <v>5449</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5450</v>
      </c>
      <c r="I476" s="82" t="s">
        <v>5451</v>
      </c>
      <c r="J476" s="82" t="s">
        <v>5255</v>
      </c>
      <c r="K476" s="82" t="str">
        <f t="shared" si="275"/>
        <v>LK58DT</v>
      </c>
      <c r="L476" s="82" t="s">
        <v>5452</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5453</v>
      </c>
      <c r="I477" s="82" t="s">
        <v>5454</v>
      </c>
      <c r="J477" s="82" t="s">
        <v>5255</v>
      </c>
      <c r="K477" s="82" t="str">
        <f t="shared" si="275"/>
        <v>LK59DT</v>
      </c>
      <c r="L477" s="82" t="s">
        <v>5455</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5456</v>
      </c>
      <c r="I478" s="82" t="s">
        <v>293</v>
      </c>
      <c r="J478" s="82" t="s">
        <v>5255</v>
      </c>
      <c r="K478" s="82"/>
      <c r="L478" s="82" t="s">
        <v>5457</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5458</v>
      </c>
      <c r="I479" s="82" t="s">
        <v>5459</v>
      </c>
      <c r="J479" s="82" t="s">
        <v>5255</v>
      </c>
      <c r="K479" s="82" t="str">
        <f t="shared" si="275"/>
        <v>LK60DT_D1</v>
      </c>
      <c r="L479" s="82" t="s">
        <v>5460</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5461</v>
      </c>
      <c r="I480" s="82" t="s">
        <v>5462</v>
      </c>
      <c r="J480" s="82" t="s">
        <v>5460</v>
      </c>
      <c r="K480" s="82" t="str">
        <f t="shared" si="275"/>
        <v>LK60DT_D2</v>
      </c>
      <c r="L480" s="82" t="s">
        <v>5463</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5464</v>
      </c>
      <c r="I481" s="82" t="s">
        <v>5465</v>
      </c>
      <c r="J481" s="82" t="s">
        <v>5463</v>
      </c>
      <c r="K481" s="82" t="str">
        <f t="shared" si="275"/>
        <v>LK60DT_D3</v>
      </c>
      <c r="L481" s="82" t="s">
        <v>5457</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5466</v>
      </c>
      <c r="I482" s="82" t="s">
        <v>5336</v>
      </c>
      <c r="J482" s="82" t="s">
        <v>5273</v>
      </c>
      <c r="K482" s="82" t="str">
        <f t="shared" si="275"/>
        <v>LK61DT</v>
      </c>
      <c r="L482" s="82" t="s">
        <v>5255</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5467</v>
      </c>
      <c r="I483" s="82" t="s">
        <v>5425</v>
      </c>
      <c r="J483" s="82" t="s">
        <v>5273</v>
      </c>
      <c r="K483" s="82" t="str">
        <f t="shared" si="275"/>
        <v>LK62DT</v>
      </c>
      <c r="L483" s="82" t="s">
        <v>5468</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5469</v>
      </c>
      <c r="I484" s="82" t="s">
        <v>5413</v>
      </c>
      <c r="J484" s="82" t="s">
        <v>5470</v>
      </c>
      <c r="K484" s="82"/>
      <c r="L484" s="82" t="s">
        <v>5471</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5472</v>
      </c>
      <c r="I485" s="82" t="s">
        <v>5473</v>
      </c>
      <c r="J485" s="82" t="s">
        <v>5470</v>
      </c>
      <c r="K485" s="82" t="str">
        <f t="shared" si="275"/>
        <v>LK63DT_D1</v>
      </c>
      <c r="L485" s="82" t="s">
        <v>266</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5474</v>
      </c>
      <c r="I486" s="82" t="s">
        <v>5475</v>
      </c>
      <c r="J486" s="82" t="s">
        <v>266</v>
      </c>
      <c r="K486" s="82" t="str">
        <f t="shared" si="275"/>
        <v>LK63DT_D2</v>
      </c>
      <c r="L486" s="82" t="s">
        <v>5476</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5477</v>
      </c>
      <c r="I487" s="82" t="s">
        <v>5478</v>
      </c>
      <c r="J487" s="82" t="s">
        <v>5479</v>
      </c>
      <c r="K487" s="82" t="str">
        <f t="shared" si="275"/>
        <v>LK63DT_D3</v>
      </c>
      <c r="L487" s="82" t="s">
        <v>5471</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5480</v>
      </c>
      <c r="I488" s="82" t="s">
        <v>4732</v>
      </c>
      <c r="J488" s="82" t="s">
        <v>5273</v>
      </c>
      <c r="K488" s="82" t="str">
        <f t="shared" si="275"/>
        <v>LK64DT</v>
      </c>
      <c r="L488" s="82" t="s">
        <v>266</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5481</v>
      </c>
      <c r="I489" s="82" t="s">
        <v>5482</v>
      </c>
      <c r="J489" s="82" t="s">
        <v>5483</v>
      </c>
      <c r="K489" s="82"/>
      <c r="L489" s="82" t="s">
        <v>5484</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5485</v>
      </c>
      <c r="I490" s="82" t="s">
        <v>5486</v>
      </c>
      <c r="J490" s="82" t="s">
        <v>5483</v>
      </c>
      <c r="K490" s="82" t="str">
        <f t="shared" si="275"/>
        <v>LK65DT_D1</v>
      </c>
      <c r="L490" s="82" t="s">
        <v>5329</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5487</v>
      </c>
      <c r="I491" s="82" t="s">
        <v>5488</v>
      </c>
      <c r="J491" s="82" t="s">
        <v>5329</v>
      </c>
      <c r="K491" s="82" t="str">
        <f t="shared" si="275"/>
        <v>LK65DT_D2</v>
      </c>
      <c r="L491" s="82" t="s">
        <v>5489</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5490</v>
      </c>
      <c r="I492" s="82" t="s">
        <v>5491</v>
      </c>
      <c r="J492" s="82" t="s">
        <v>5492</v>
      </c>
      <c r="K492" s="82" t="str">
        <f t="shared" si="275"/>
        <v>LK65DT_D3</v>
      </c>
      <c r="L492" s="82" t="s">
        <v>5484</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5493</v>
      </c>
      <c r="I493" s="82" t="s">
        <v>5494</v>
      </c>
      <c r="J493" s="82" t="s">
        <v>5495</v>
      </c>
      <c r="K493" s="82" t="str">
        <f t="shared" si="275"/>
        <v>LK66DT</v>
      </c>
      <c r="L493" s="82" t="s">
        <v>5496</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5497</v>
      </c>
      <c r="I494" s="82" t="s">
        <v>5498</v>
      </c>
      <c r="J494" s="82" t="s">
        <v>5255</v>
      </c>
      <c r="K494" s="82" t="str">
        <f t="shared" si="275"/>
        <v>LK67DT</v>
      </c>
      <c r="L494" s="82" t="s">
        <v>1099</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5499</v>
      </c>
      <c r="I495" s="82" t="s">
        <v>5500</v>
      </c>
      <c r="J495" s="82" t="s">
        <v>5501</v>
      </c>
      <c r="K495" s="82" t="str">
        <f t="shared" si="275"/>
        <v>LK68DT</v>
      </c>
      <c r="L495" s="82" t="s">
        <v>4272</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5502</v>
      </c>
      <c r="I496" s="82" t="s">
        <v>5503</v>
      </c>
      <c r="J496" s="82" t="s">
        <v>5504</v>
      </c>
      <c r="K496" s="82" t="str">
        <f t="shared" si="275"/>
        <v>LK69DT</v>
      </c>
      <c r="L496" s="82" t="s">
        <v>5505</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5506</v>
      </c>
      <c r="I497" s="82" t="s">
        <v>5507</v>
      </c>
      <c r="J497" s="82" t="s">
        <v>293</v>
      </c>
      <c r="K497" s="82" t="str">
        <f t="shared" si="275"/>
        <v>LK70DT</v>
      </c>
      <c r="L497" s="82" t="s">
        <v>5508</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5509</v>
      </c>
      <c r="I498" s="82" t="s">
        <v>5510</v>
      </c>
      <c r="J498" s="82" t="s">
        <v>5457</v>
      </c>
      <c r="K498" s="82" t="str">
        <f t="shared" si="275"/>
        <v>LK71DT</v>
      </c>
      <c r="L498" s="82" t="s">
        <v>5511</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5512</v>
      </c>
      <c r="I499" s="82" t="s">
        <v>5513</v>
      </c>
      <c r="J499" s="82" t="s">
        <v>5514</v>
      </c>
      <c r="K499" s="82" t="str">
        <f t="shared" si="275"/>
        <v>LK72DT</v>
      </c>
      <c r="L499" s="82" t="s">
        <v>1140</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5515</v>
      </c>
      <c r="I500" s="82" t="s">
        <v>5516</v>
      </c>
      <c r="J500" s="82" t="s">
        <v>5336</v>
      </c>
      <c r="K500" s="82"/>
      <c r="L500" s="82" t="s">
        <v>5517</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5518</v>
      </c>
      <c r="I501" s="82" t="s">
        <v>5519</v>
      </c>
      <c r="J501" s="82" t="s">
        <v>5336</v>
      </c>
      <c r="K501" s="82" t="str">
        <f t="shared" si="275"/>
        <v>LK73DT_D1</v>
      </c>
      <c r="L501" s="82" t="s">
        <v>5503</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5520</v>
      </c>
      <c r="I502" s="82" t="s">
        <v>5521</v>
      </c>
      <c r="J502" s="82" t="s">
        <v>5503</v>
      </c>
      <c r="K502" s="82" t="str">
        <f t="shared" si="275"/>
        <v>LK73DT_D2</v>
      </c>
      <c r="L502" s="82" t="s">
        <v>5522</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5523</v>
      </c>
      <c r="I503" s="82" t="s">
        <v>5524</v>
      </c>
      <c r="J503" s="82" t="s">
        <v>5522</v>
      </c>
      <c r="K503" s="82" t="str">
        <f t="shared" si="275"/>
        <v>LK73DT_D3</v>
      </c>
      <c r="L503" s="82" t="s">
        <v>5525</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5526</v>
      </c>
      <c r="I504" s="82" t="s">
        <v>5527</v>
      </c>
      <c r="J504" s="82" t="s">
        <v>5525</v>
      </c>
      <c r="K504" s="82" t="str">
        <f t="shared" si="275"/>
        <v>LK73DT_D4</v>
      </c>
      <c r="L504" s="82" t="s">
        <v>5517</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5528</v>
      </c>
      <c r="I505" s="82" t="s">
        <v>5517</v>
      </c>
      <c r="J505" s="82" t="s">
        <v>144</v>
      </c>
      <c r="K505" s="82" t="str">
        <f t="shared" si="275"/>
        <v>LK74DT</v>
      </c>
      <c r="L505" s="82" t="s">
        <v>2564</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5529</v>
      </c>
      <c r="I506" s="82" t="s">
        <v>5380</v>
      </c>
      <c r="J506" s="82" t="s">
        <v>1102</v>
      </c>
      <c r="K506" s="82"/>
      <c r="L506" s="82" t="s">
        <v>1099</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5530</v>
      </c>
      <c r="I507" s="82" t="s">
        <v>5531</v>
      </c>
      <c r="J507" s="82" t="s">
        <v>1102</v>
      </c>
      <c r="K507" s="82" t="str">
        <f t="shared" si="275"/>
        <v>LK75DT_D1</v>
      </c>
      <c r="L507" s="82" t="s">
        <v>1095</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5532</v>
      </c>
      <c r="I508" s="82" t="s">
        <v>5533</v>
      </c>
      <c r="J508" s="82" t="s">
        <v>1095</v>
      </c>
      <c r="K508" s="82" t="str">
        <f t="shared" si="275"/>
        <v>LK75DT_D2</v>
      </c>
      <c r="L508" s="82" t="s">
        <v>1099</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5534</v>
      </c>
      <c r="I509" s="82" t="s">
        <v>5535</v>
      </c>
      <c r="J509" s="82" t="s">
        <v>1102</v>
      </c>
      <c r="K509" s="82" t="str">
        <f t="shared" si="275"/>
        <v>LK76DT</v>
      </c>
      <c r="L509" s="82" t="s">
        <v>4927</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5536</v>
      </c>
      <c r="I510" s="85" t="s">
        <v>5537</v>
      </c>
      <c r="J510" s="85" t="s">
        <v>1102</v>
      </c>
      <c r="K510" s="82" t="str">
        <f t="shared" si="275"/>
        <v>LK77DT</v>
      </c>
      <c r="L510" s="85" t="s">
        <v>5538</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5539</v>
      </c>
      <c r="I511" s="82" t="s">
        <v>5540</v>
      </c>
      <c r="J511" s="82" t="s">
        <v>1102</v>
      </c>
      <c r="K511" s="82" t="str">
        <f t="shared" si="275"/>
        <v>LK78DT</v>
      </c>
      <c r="L511" s="82" t="s">
        <v>1095</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5541</v>
      </c>
      <c r="I512" s="82" t="s">
        <v>5542</v>
      </c>
      <c r="J512" s="82" t="s">
        <v>5380</v>
      </c>
      <c r="K512" s="82"/>
      <c r="L512" s="82" t="s">
        <v>5543</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5544</v>
      </c>
      <c r="I513" s="82" t="s">
        <v>5545</v>
      </c>
      <c r="J513" s="82" t="s">
        <v>5546</v>
      </c>
      <c r="K513" s="82" t="str">
        <f t="shared" si="275"/>
        <v>LK79DT_D1</v>
      </c>
      <c r="L513" s="82" t="s">
        <v>5547</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5548</v>
      </c>
      <c r="I514" s="82" t="s">
        <v>5549</v>
      </c>
      <c r="J514" s="82" t="s">
        <v>5550</v>
      </c>
      <c r="K514" s="82" t="str">
        <f t="shared" si="275"/>
        <v>LK79DT_D2</v>
      </c>
      <c r="L514" s="82" t="s">
        <v>5543</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5551</v>
      </c>
      <c r="I515" s="82" t="s">
        <v>279</v>
      </c>
      <c r="J515" s="82" t="s">
        <v>5255</v>
      </c>
      <c r="K515" s="82"/>
      <c r="L515" s="82" t="s">
        <v>1042</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5552</v>
      </c>
      <c r="I516" s="82" t="s">
        <v>5553</v>
      </c>
      <c r="J516" s="82" t="s">
        <v>5255</v>
      </c>
      <c r="K516" s="82" t="str">
        <f t="shared" si="275"/>
        <v>LK80DT_D1</v>
      </c>
      <c r="L516" s="82" t="s">
        <v>5554</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5555</v>
      </c>
      <c r="I517" s="82" t="s">
        <v>5556</v>
      </c>
      <c r="J517" s="82" t="s">
        <v>5557</v>
      </c>
      <c r="K517" s="82" t="str">
        <f t="shared" si="275"/>
        <v>LK80DT_D2</v>
      </c>
      <c r="L517" s="82" t="s">
        <v>5558</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5559</v>
      </c>
      <c r="I518" s="82" t="s">
        <v>5560</v>
      </c>
      <c r="J518" s="82" t="s">
        <v>1095</v>
      </c>
      <c r="K518" s="82" t="str">
        <f t="shared" si="275"/>
        <v>LK81DT</v>
      </c>
      <c r="L518" s="82" t="s">
        <v>5561</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5562</v>
      </c>
      <c r="I519" s="82" t="s">
        <v>5563</v>
      </c>
      <c r="J519" s="82" t="s">
        <v>5564</v>
      </c>
      <c r="K519" s="82" t="str">
        <f t="shared" si="275"/>
        <v>LK82DT</v>
      </c>
      <c r="L519" s="82" t="s">
        <v>1099</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5565</v>
      </c>
      <c r="I520" s="82" t="s">
        <v>5566</v>
      </c>
      <c r="J520" s="82" t="s">
        <v>5567</v>
      </c>
      <c r="K520" s="82"/>
      <c r="L520" s="82" t="s">
        <v>5568</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5569</v>
      </c>
      <c r="I521" s="82" t="s">
        <v>5570</v>
      </c>
      <c r="J521" s="82" t="s">
        <v>5567</v>
      </c>
      <c r="K521" s="82" t="str">
        <f t="shared" si="275"/>
        <v>LK83DT_D1</v>
      </c>
      <c r="L521" s="82" t="s">
        <v>5571</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5572</v>
      </c>
      <c r="I522" s="82" t="s">
        <v>5573</v>
      </c>
      <c r="J522" s="82" t="s">
        <v>5571</v>
      </c>
      <c r="K522" s="82" t="str">
        <f t="shared" si="275"/>
        <v>LK83DT_D2</v>
      </c>
      <c r="L522" s="82" t="s">
        <v>5574</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5575</v>
      </c>
      <c r="I523" s="82" t="s">
        <v>5576</v>
      </c>
      <c r="J523" s="82" t="s">
        <v>5574</v>
      </c>
      <c r="K523" s="82" t="str">
        <f t="shared" si="275"/>
        <v>LK83DT_D3</v>
      </c>
      <c r="L523" s="82" t="s">
        <v>5568</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5577</v>
      </c>
      <c r="I524" s="82" t="s">
        <v>2819</v>
      </c>
      <c r="J524" s="82" t="s">
        <v>144</v>
      </c>
      <c r="K524" s="82"/>
      <c r="L524" s="82" t="s">
        <v>5578</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5579</v>
      </c>
      <c r="I525" s="82" t="s">
        <v>5580</v>
      </c>
      <c r="J525" s="82" t="s">
        <v>144</v>
      </c>
      <c r="K525" s="82" t="str">
        <f t="shared" ref="K525:K586" si="314">H525</f>
        <v>LK84DT_D1</v>
      </c>
      <c r="L525" s="82" t="s">
        <v>5581</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5582</v>
      </c>
      <c r="I526" s="82" t="s">
        <v>5583</v>
      </c>
      <c r="J526" s="82" t="s">
        <v>5581</v>
      </c>
      <c r="K526" s="82" t="str">
        <f t="shared" si="314"/>
        <v>LK84DT_D2</v>
      </c>
      <c r="L526" s="82" t="s">
        <v>5578</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5584</v>
      </c>
      <c r="I527" s="82" t="s">
        <v>5585</v>
      </c>
      <c r="J527" s="82" t="s">
        <v>5413</v>
      </c>
      <c r="K527" s="82"/>
      <c r="L527" s="82" t="s">
        <v>5543</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5586</v>
      </c>
      <c r="I528" s="82" t="s">
        <v>5587</v>
      </c>
      <c r="J528" s="82" t="s">
        <v>5413</v>
      </c>
      <c r="K528" s="82" t="str">
        <f t="shared" si="314"/>
        <v>LK85DT_D1</v>
      </c>
      <c r="L528" s="82" t="s">
        <v>5588</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5589</v>
      </c>
      <c r="I529" s="82" t="s">
        <v>5590</v>
      </c>
      <c r="J529" s="82" t="s">
        <v>5588</v>
      </c>
      <c r="K529" s="82" t="str">
        <f t="shared" si="314"/>
        <v>LK85DT_D2</v>
      </c>
      <c r="L529" s="82" t="s">
        <v>5543</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5591</v>
      </c>
      <c r="I530" s="82" t="s">
        <v>5592</v>
      </c>
      <c r="J530" s="82" t="s">
        <v>1102</v>
      </c>
      <c r="K530" s="82" t="str">
        <f t="shared" si="314"/>
        <v>LK86DT</v>
      </c>
      <c r="L530" s="82" t="s">
        <v>5593</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5594</v>
      </c>
      <c r="I531" s="82" t="s">
        <v>5595</v>
      </c>
      <c r="J531" s="85" t="s">
        <v>5380</v>
      </c>
      <c r="K531" s="82" t="str">
        <f t="shared" si="314"/>
        <v>LK87DT</v>
      </c>
      <c r="L531" s="82" t="s">
        <v>5535</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5596</v>
      </c>
      <c r="I532" s="82" t="s">
        <v>5597</v>
      </c>
      <c r="J532" s="82" t="s">
        <v>1095</v>
      </c>
      <c r="K532" s="82" t="str">
        <f t="shared" si="314"/>
        <v>LK88DT</v>
      </c>
      <c r="L532" s="82" t="s">
        <v>5563</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5598</v>
      </c>
      <c r="I533" s="82" t="s">
        <v>5599</v>
      </c>
      <c r="J533" s="82" t="s">
        <v>4272</v>
      </c>
      <c r="K533" s="82" t="str">
        <f t="shared" si="314"/>
        <v>LK89DT</v>
      </c>
      <c r="L533" s="82" t="s">
        <v>5600</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5601</v>
      </c>
      <c r="I534" s="82" t="s">
        <v>5602</v>
      </c>
      <c r="J534" s="82" t="s">
        <v>317</v>
      </c>
      <c r="K534" s="82"/>
      <c r="L534" s="82" t="s">
        <v>5603</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5604</v>
      </c>
      <c r="I535" s="82" t="s">
        <v>5605</v>
      </c>
      <c r="J535" s="82" t="s">
        <v>317</v>
      </c>
      <c r="K535" s="82" t="str">
        <f t="shared" si="314"/>
        <v>LK90DT_D1</v>
      </c>
      <c r="L535" s="82" t="s">
        <v>1126</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5606</v>
      </c>
      <c r="I536" s="82" t="s">
        <v>5607</v>
      </c>
      <c r="J536" s="82" t="s">
        <v>1126</v>
      </c>
      <c r="K536" s="82" t="str">
        <f t="shared" si="314"/>
        <v>LK90DT_D2</v>
      </c>
      <c r="L536" s="82" t="s">
        <v>5608</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1157</v>
      </c>
      <c r="G537" s="196"/>
      <c r="H537" s="197" t="s">
        <v>94</v>
      </c>
      <c r="I537" s="270" t="s">
        <v>5609</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5610</v>
      </c>
      <c r="I538" s="82" t="s">
        <v>195</v>
      </c>
      <c r="J538" s="92" t="s">
        <v>147</v>
      </c>
      <c r="K538" s="82"/>
      <c r="L538" s="92" t="s">
        <v>5611</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5612</v>
      </c>
      <c r="J539" s="92" t="s">
        <v>147</v>
      </c>
      <c r="K539" s="82" t="str">
        <f t="shared" si="314"/>
        <v>XL1DT_D1</v>
      </c>
      <c r="L539" s="92" t="s">
        <v>5613</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5614</v>
      </c>
      <c r="J540" s="92" t="s">
        <v>5615</v>
      </c>
      <c r="K540" s="82" t="str">
        <f t="shared" si="314"/>
        <v>XL1DT_D2</v>
      </c>
      <c r="L540" s="92" t="s">
        <v>5616</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5617</v>
      </c>
      <c r="J541" s="92" t="s">
        <v>5618</v>
      </c>
      <c r="K541" s="82" t="str">
        <f t="shared" si="314"/>
        <v>XL1DT_D3</v>
      </c>
      <c r="L541" s="92" t="s">
        <v>5619</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5620</v>
      </c>
      <c r="J542" s="92" t="s">
        <v>5621</v>
      </c>
      <c r="K542" s="82" t="str">
        <f t="shared" si="314"/>
        <v>XL1DT_D4</v>
      </c>
      <c r="L542" s="92" t="s">
        <v>5622</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5623</v>
      </c>
      <c r="J543" s="92" t="s">
        <v>5624</v>
      </c>
      <c r="K543" s="82" t="str">
        <f t="shared" si="314"/>
        <v>XL1DT_D5</v>
      </c>
      <c r="L543" s="92" t="s">
        <v>5611</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5625</v>
      </c>
      <c r="I544" s="82" t="s">
        <v>212</v>
      </c>
      <c r="J544" s="92" t="s">
        <v>1102</v>
      </c>
      <c r="K544" s="82"/>
      <c r="L544" s="92" t="s">
        <v>5626</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5627</v>
      </c>
      <c r="J545" s="92" t="s">
        <v>1102</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5628</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5629</v>
      </c>
      <c r="J547" s="92" t="s">
        <v>93</v>
      </c>
      <c r="K547" s="82" t="str">
        <f t="shared" si="314"/>
        <v>XL2DT_D3</v>
      </c>
      <c r="L547" s="92" t="s">
        <v>5630</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5631</v>
      </c>
      <c r="J548" s="92" t="s">
        <v>5632</v>
      </c>
      <c r="K548" s="82" t="str">
        <f t="shared" si="314"/>
        <v>XL2DT_D4</v>
      </c>
      <c r="L548" s="92" t="s">
        <v>237</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5633</v>
      </c>
      <c r="J549" s="92" t="s">
        <v>237</v>
      </c>
      <c r="K549" s="82" t="str">
        <f t="shared" si="314"/>
        <v>XL2DT_D5</v>
      </c>
      <c r="L549" s="92" t="s">
        <v>5626</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5634</v>
      </c>
      <c r="I550" s="82" t="s">
        <v>219</v>
      </c>
      <c r="J550" s="92" t="s">
        <v>5635</v>
      </c>
      <c r="K550" s="82"/>
      <c r="L550" s="92" t="s">
        <v>5626</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5636</v>
      </c>
      <c r="J551" s="92" t="s">
        <v>5635</v>
      </c>
      <c r="K551" s="82" t="str">
        <f t="shared" si="314"/>
        <v>XL3DT_D1</v>
      </c>
      <c r="L551" s="92" t="s">
        <v>247</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5637</v>
      </c>
      <c r="J552" s="92" t="s">
        <v>247</v>
      </c>
      <c r="K552" s="82" t="str">
        <f t="shared" si="314"/>
        <v>XL3DT_D2</v>
      </c>
      <c r="L552" s="92" t="s">
        <v>5626</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5638</v>
      </c>
      <c r="J553" s="92" t="s">
        <v>5639</v>
      </c>
      <c r="K553" s="82" t="str">
        <f t="shared" si="314"/>
        <v>XL3DT_D3</v>
      </c>
      <c r="L553" s="92" t="s">
        <v>5640</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5641</v>
      </c>
      <c r="I554" s="82" t="s">
        <v>223</v>
      </c>
      <c r="J554" s="92" t="s">
        <v>247</v>
      </c>
      <c r="K554" s="82"/>
      <c r="L554" s="92" t="s">
        <v>5640</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5637</v>
      </c>
      <c r="J555" s="92" t="s">
        <v>247</v>
      </c>
      <c r="K555" s="82" t="str">
        <f t="shared" si="314"/>
        <v>XL4DT_D1</v>
      </c>
      <c r="L555" s="92" t="s">
        <v>5626</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5638</v>
      </c>
      <c r="J556" s="92" t="s">
        <v>5642</v>
      </c>
      <c r="K556" s="82" t="str">
        <f t="shared" si="314"/>
        <v>XL4DT_D2</v>
      </c>
      <c r="L556" s="92" t="s">
        <v>5640</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5643</v>
      </c>
      <c r="I557" s="82" t="s">
        <v>5644</v>
      </c>
      <c r="J557" s="92" t="s">
        <v>255</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5645</v>
      </c>
      <c r="J558" s="92" t="s">
        <v>255</v>
      </c>
      <c r="K558" s="82" t="str">
        <f t="shared" si="314"/>
        <v>XL5DT_D1</v>
      </c>
      <c r="L558" s="92" t="s">
        <v>268</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5646</v>
      </c>
      <c r="J559" s="92" t="s">
        <v>268</v>
      </c>
      <c r="K559" s="82" t="str">
        <f t="shared" si="314"/>
        <v>XL5DT_D2</v>
      </c>
      <c r="L559" s="92" t="s">
        <v>5647</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5648</v>
      </c>
      <c r="J560" s="92" t="s">
        <v>5649</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5650</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5651</v>
      </c>
      <c r="J562" s="92" t="s">
        <v>210</v>
      </c>
      <c r="K562" s="82" t="str">
        <f t="shared" si="314"/>
        <v>XL6DT_D1</v>
      </c>
      <c r="L562" s="92" t="s">
        <v>284</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229</v>
      </c>
      <c r="I563" s="82" t="s">
        <v>5652</v>
      </c>
      <c r="J563" s="92" t="s">
        <v>284</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5653</v>
      </c>
      <c r="I564" s="82" t="s">
        <v>231</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230</v>
      </c>
      <c r="I565" s="82" t="s">
        <v>5628</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232</v>
      </c>
      <c r="I566" s="82" t="s">
        <v>5654</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5655</v>
      </c>
      <c r="I567" s="82" t="s">
        <v>234</v>
      </c>
      <c r="J567" s="92" t="s">
        <v>210</v>
      </c>
      <c r="K567" s="82"/>
      <c r="L567" s="92" t="s">
        <v>247</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233</v>
      </c>
      <c r="I568" s="82" t="s">
        <v>5656</v>
      </c>
      <c r="J568" s="92" t="s">
        <v>210</v>
      </c>
      <c r="K568" s="82" t="str">
        <f t="shared" si="314"/>
        <v>XL8DT_D1</v>
      </c>
      <c r="L568" s="92" t="s">
        <v>5122</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235</v>
      </c>
      <c r="I569" s="82" t="s">
        <v>5657</v>
      </c>
      <c r="J569" s="92" t="s">
        <v>5122</v>
      </c>
      <c r="K569" s="82" t="str">
        <f t="shared" si="314"/>
        <v>XL8DT_D2</v>
      </c>
      <c r="L569" s="92" t="s">
        <v>247</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5658</v>
      </c>
      <c r="I570" s="82" t="s">
        <v>237</v>
      </c>
      <c r="J570" s="92" t="s">
        <v>212</v>
      </c>
      <c r="K570" s="82"/>
      <c r="L570" s="92" t="s">
        <v>247</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236</v>
      </c>
      <c r="I571" s="82" t="s">
        <v>5659</v>
      </c>
      <c r="J571" s="92" t="s">
        <v>212</v>
      </c>
      <c r="K571" s="82" t="str">
        <f t="shared" si="314"/>
        <v>XL9DT_D1</v>
      </c>
      <c r="L571" s="92" t="s">
        <v>5122</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238</v>
      </c>
      <c r="I572" s="82" t="s">
        <v>5657</v>
      </c>
      <c r="J572" s="92" t="s">
        <v>5122</v>
      </c>
      <c r="K572" s="82" t="str">
        <f t="shared" si="314"/>
        <v>XL9DT_D2</v>
      </c>
      <c r="L572" s="92" t="s">
        <v>247</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239</v>
      </c>
      <c r="I573" s="82" t="s">
        <v>240</v>
      </c>
      <c r="J573" s="92" t="s">
        <v>210</v>
      </c>
      <c r="K573" s="82" t="str">
        <f t="shared" si="314"/>
        <v>XL10DT</v>
      </c>
      <c r="L573" s="92" t="s">
        <v>1102</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5660</v>
      </c>
      <c r="I574" s="82" t="s">
        <v>208</v>
      </c>
      <c r="J574" s="92" t="s">
        <v>212</v>
      </c>
      <c r="K574" s="82"/>
      <c r="L574" s="92" t="s">
        <v>1699</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241</v>
      </c>
      <c r="I575" s="82" t="s">
        <v>5661</v>
      </c>
      <c r="J575" s="92" t="s">
        <v>212</v>
      </c>
      <c r="K575" s="82" t="str">
        <f t="shared" si="314"/>
        <v>XL11DT_D1</v>
      </c>
      <c r="L575" s="92" t="s">
        <v>5662</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242</v>
      </c>
      <c r="I576" s="82" t="s">
        <v>5663</v>
      </c>
      <c r="J576" s="92" t="s">
        <v>5662</v>
      </c>
      <c r="K576" s="82" t="str">
        <f t="shared" si="314"/>
        <v>XL11DT_D2</v>
      </c>
      <c r="L576" s="92" t="s">
        <v>1699</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243</v>
      </c>
      <c r="I577" s="82" t="s">
        <v>5664</v>
      </c>
      <c r="J577" s="92" t="s">
        <v>5122</v>
      </c>
      <c r="K577" s="82" t="str">
        <f t="shared" si="314"/>
        <v>XL12DT</v>
      </c>
      <c r="L577" s="92" t="s">
        <v>247</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244</v>
      </c>
      <c r="I578" s="82" t="s">
        <v>245</v>
      </c>
      <c r="J578" s="92" t="s">
        <v>5122</v>
      </c>
      <c r="K578" s="82" t="str">
        <f t="shared" si="314"/>
        <v>XL13DT</v>
      </c>
      <c r="L578" s="92" t="s">
        <v>247</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5665</v>
      </c>
      <c r="I579" s="82" t="s">
        <v>247</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246</v>
      </c>
      <c r="I580" s="82" t="s">
        <v>5656</v>
      </c>
      <c r="J580" s="92" t="s">
        <v>210</v>
      </c>
      <c r="K580" s="82" t="str">
        <f t="shared" si="314"/>
        <v>XL14DT_D1</v>
      </c>
      <c r="L580" s="92" t="s">
        <v>5122</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249</v>
      </c>
      <c r="I581" s="85" t="s">
        <v>5666</v>
      </c>
      <c r="J581" s="106" t="s">
        <v>5122</v>
      </c>
      <c r="K581" s="82" t="str">
        <f t="shared" si="314"/>
        <v>XL14DT_D2</v>
      </c>
      <c r="L581" s="106" t="s">
        <v>5667</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5668</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5669</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5670</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5671</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250</v>
      </c>
      <c r="I586" s="82" t="s">
        <v>5672</v>
      </c>
      <c r="J586" s="92" t="s">
        <v>210</v>
      </c>
      <c r="K586" s="82" t="str">
        <f t="shared" si="314"/>
        <v>XL16DT</v>
      </c>
      <c r="L586" s="92" t="s">
        <v>5673</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5674</v>
      </c>
      <c r="I587" s="82" t="s">
        <v>5675</v>
      </c>
      <c r="J587" s="92" t="s">
        <v>210</v>
      </c>
      <c r="K587" s="82"/>
      <c r="L587" s="92" t="s">
        <v>5676</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251</v>
      </c>
      <c r="I588" s="82" t="s">
        <v>5677</v>
      </c>
      <c r="J588" s="92" t="s">
        <v>210</v>
      </c>
      <c r="K588" s="82" t="str">
        <f t="shared" ref="K588:K651" si="352">H588</f>
        <v>XL17DT_D1</v>
      </c>
      <c r="L588" s="92" t="s">
        <v>1102</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253</v>
      </c>
      <c r="I589" s="82" t="s">
        <v>5678</v>
      </c>
      <c r="J589" s="92" t="s">
        <v>1102</v>
      </c>
      <c r="K589" s="82" t="str">
        <f t="shared" si="352"/>
        <v>XL17DT_D2</v>
      </c>
      <c r="L589" s="92" t="s">
        <v>5676</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254</v>
      </c>
      <c r="I590" s="82" t="s">
        <v>5679</v>
      </c>
      <c r="J590" s="92" t="s">
        <v>210</v>
      </c>
      <c r="K590" s="82" t="str">
        <f t="shared" si="352"/>
        <v>XL18DT</v>
      </c>
      <c r="L590" s="92" t="s">
        <v>1102</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5680</v>
      </c>
      <c r="I591" s="82" t="s">
        <v>257</v>
      </c>
      <c r="J591" s="92" t="s">
        <v>5156</v>
      </c>
      <c r="K591" s="82"/>
      <c r="L591" s="92" t="s">
        <v>5681</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256</v>
      </c>
      <c r="I592" s="82" t="s">
        <v>5682</v>
      </c>
      <c r="J592" s="92" t="s">
        <v>5156</v>
      </c>
      <c r="K592" s="82" t="str">
        <f t="shared" si="352"/>
        <v>XL19DT_D1</v>
      </c>
      <c r="L592" s="92" t="s">
        <v>5683</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258</v>
      </c>
      <c r="I593" s="82" t="s">
        <v>5684</v>
      </c>
      <c r="J593" s="92" t="s">
        <v>5683</v>
      </c>
      <c r="K593" s="82" t="str">
        <f t="shared" si="352"/>
        <v>XL19DT_D2</v>
      </c>
      <c r="L593" s="92" t="s">
        <v>5681</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259</v>
      </c>
      <c r="I594" s="82" t="s">
        <v>260</v>
      </c>
      <c r="J594" s="92" t="s">
        <v>274</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261</v>
      </c>
      <c r="I595" s="82" t="s">
        <v>5685</v>
      </c>
      <c r="J595" s="92" t="s">
        <v>210</v>
      </c>
      <c r="K595" s="82" t="str">
        <f t="shared" si="352"/>
        <v>XL21DT</v>
      </c>
      <c r="L595" s="92" t="s">
        <v>5686</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5687</v>
      </c>
      <c r="I596" s="82" t="s">
        <v>263</v>
      </c>
      <c r="J596" s="92" t="s">
        <v>210</v>
      </c>
      <c r="K596" s="82"/>
      <c r="L596" s="92" t="s">
        <v>5683</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262</v>
      </c>
      <c r="I597" s="82" t="s">
        <v>5677</v>
      </c>
      <c r="J597" s="92" t="s">
        <v>210</v>
      </c>
      <c r="K597" s="82" t="str">
        <f t="shared" si="352"/>
        <v>XL22DT_D1</v>
      </c>
      <c r="L597" s="92" t="s">
        <v>1102</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264</v>
      </c>
      <c r="I598" s="82" t="s">
        <v>5688</v>
      </c>
      <c r="J598" s="92" t="s">
        <v>1102</v>
      </c>
      <c r="K598" s="82" t="str">
        <f t="shared" si="352"/>
        <v>XL22DT_D2</v>
      </c>
      <c r="L598" s="92" t="s">
        <v>5683</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265</v>
      </c>
      <c r="I599" s="82" t="s">
        <v>266</v>
      </c>
      <c r="J599" s="92" t="s">
        <v>212</v>
      </c>
      <c r="K599" s="82" t="str">
        <f t="shared" si="352"/>
        <v>XL23DT</v>
      </c>
      <c r="L599" s="92" t="s">
        <v>5689</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267</v>
      </c>
      <c r="I600" s="82" t="s">
        <v>5690</v>
      </c>
      <c r="J600" s="92" t="s">
        <v>1102</v>
      </c>
      <c r="K600" s="82" t="str">
        <f t="shared" si="352"/>
        <v>XL24DT</v>
      </c>
      <c r="L600" s="92" t="s">
        <v>5691</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269</v>
      </c>
      <c r="I601" s="82" t="s">
        <v>270</v>
      </c>
      <c r="J601" s="92" t="s">
        <v>210</v>
      </c>
      <c r="K601" s="82" t="str">
        <f t="shared" si="352"/>
        <v>XL25DT</v>
      </c>
      <c r="L601" s="92" t="s">
        <v>1102</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271</v>
      </c>
      <c r="I602" s="82" t="s">
        <v>272</v>
      </c>
      <c r="J602" s="92" t="s">
        <v>210</v>
      </c>
      <c r="K602" s="82" t="str">
        <f t="shared" si="352"/>
        <v>XL26DT</v>
      </c>
      <c r="L602" s="92" t="s">
        <v>1102</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273</v>
      </c>
      <c r="I603" s="82" t="s">
        <v>274</v>
      </c>
      <c r="J603" s="92" t="s">
        <v>297</v>
      </c>
      <c r="K603" s="82" t="str">
        <f t="shared" si="352"/>
        <v>XL27DT</v>
      </c>
      <c r="L603" s="92" t="s">
        <v>240</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5692</v>
      </c>
      <c r="I604" s="82" t="s">
        <v>276</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275</v>
      </c>
      <c r="I605" s="82" t="s">
        <v>5677</v>
      </c>
      <c r="J605" s="92" t="s">
        <v>210</v>
      </c>
      <c r="K605" s="82" t="str">
        <f t="shared" si="352"/>
        <v>XL28DT_D1</v>
      </c>
      <c r="L605" s="92" t="s">
        <v>1102</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277</v>
      </c>
      <c r="I606" s="82" t="s">
        <v>5693</v>
      </c>
      <c r="J606" s="92" t="s">
        <v>1102</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278</v>
      </c>
      <c r="I607" s="82" t="s">
        <v>279</v>
      </c>
      <c r="J607" s="92" t="s">
        <v>212</v>
      </c>
      <c r="K607" s="82" t="str">
        <f t="shared" si="352"/>
        <v>XL29DT</v>
      </c>
      <c r="L607" s="92" t="s">
        <v>5156</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5694</v>
      </c>
      <c r="I609" s="82" t="s">
        <v>281</v>
      </c>
      <c r="J609" s="92" t="s">
        <v>210</v>
      </c>
      <c r="K609" s="82"/>
      <c r="L609" s="92" t="s">
        <v>5683</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280</v>
      </c>
      <c r="I610" s="82" t="s">
        <v>5677</v>
      </c>
      <c r="J610" s="92" t="s">
        <v>210</v>
      </c>
      <c r="K610" s="82" t="str">
        <f t="shared" si="352"/>
        <v>XL31DT_D1</v>
      </c>
      <c r="L610" s="92" t="s">
        <v>1102</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282</v>
      </c>
      <c r="I611" s="82" t="s">
        <v>5688</v>
      </c>
      <c r="J611" s="92" t="s">
        <v>1102</v>
      </c>
      <c r="K611" s="82" t="str">
        <f t="shared" si="352"/>
        <v>XL31DT_D2</v>
      </c>
      <c r="L611" s="92" t="s">
        <v>5683</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5695</v>
      </c>
      <c r="I612" s="82" t="s">
        <v>284</v>
      </c>
      <c r="J612" s="92" t="s">
        <v>212</v>
      </c>
      <c r="K612" s="82"/>
      <c r="L612" s="92" t="s">
        <v>5696</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283</v>
      </c>
      <c r="I613" s="82" t="s">
        <v>5697</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285</v>
      </c>
      <c r="I614" s="82" t="s">
        <v>5698</v>
      </c>
      <c r="J614" s="92" t="s">
        <v>212</v>
      </c>
      <c r="K614" s="82" t="str">
        <f t="shared" si="352"/>
        <v>XL32DT_D2</v>
      </c>
      <c r="L614" s="92" t="s">
        <v>5696</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5699</v>
      </c>
      <c r="I615" s="82" t="s">
        <v>288</v>
      </c>
      <c r="J615" s="92" t="s">
        <v>210</v>
      </c>
      <c r="K615" s="82"/>
      <c r="L615" s="92" t="s">
        <v>5683</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287</v>
      </c>
      <c r="I616" s="82" t="s">
        <v>5677</v>
      </c>
      <c r="J616" s="92" t="s">
        <v>210</v>
      </c>
      <c r="K616" s="82" t="str">
        <f t="shared" si="352"/>
        <v>XL33DT_D1</v>
      </c>
      <c r="L616" s="92" t="s">
        <v>1102</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289</v>
      </c>
      <c r="I617" s="82" t="s">
        <v>5688</v>
      </c>
      <c r="J617" s="92" t="s">
        <v>1102</v>
      </c>
      <c r="K617" s="82" t="str">
        <f t="shared" si="352"/>
        <v>XL33DT_D2</v>
      </c>
      <c r="L617" s="92" t="s">
        <v>5683</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290</v>
      </c>
      <c r="I618" s="82" t="s">
        <v>291</v>
      </c>
      <c r="J618" s="92" t="s">
        <v>210</v>
      </c>
      <c r="K618" s="82" t="str">
        <f t="shared" si="352"/>
        <v>XL34DT</v>
      </c>
      <c r="L618" s="92" t="s">
        <v>5700</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292</v>
      </c>
      <c r="I619" s="82" t="s">
        <v>293</v>
      </c>
      <c r="J619" s="92" t="s">
        <v>212</v>
      </c>
      <c r="K619" s="82" t="str">
        <f t="shared" si="352"/>
        <v>XL35DT</v>
      </c>
      <c r="L619" s="92" t="s">
        <v>5701</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294</v>
      </c>
      <c r="I620" s="82" t="s">
        <v>295</v>
      </c>
      <c r="J620" s="92" t="s">
        <v>212</v>
      </c>
      <c r="K620" s="82" t="str">
        <f t="shared" si="352"/>
        <v>XL36DT</v>
      </c>
      <c r="L620" s="92" t="s">
        <v>851</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296</v>
      </c>
      <c r="I621" s="82" t="s">
        <v>297</v>
      </c>
      <c r="J621" s="92" t="s">
        <v>210</v>
      </c>
      <c r="K621" s="82" t="str">
        <f t="shared" si="352"/>
        <v>XL37DT</v>
      </c>
      <c r="L621" s="92" t="s">
        <v>1102</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298</v>
      </c>
      <c r="I622" s="82" t="s">
        <v>299</v>
      </c>
      <c r="J622" s="92" t="s">
        <v>210</v>
      </c>
      <c r="K622" s="82" t="str">
        <f t="shared" si="352"/>
        <v>XL38DT</v>
      </c>
      <c r="L622" s="92" t="s">
        <v>257</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300</v>
      </c>
      <c r="I623" s="82" t="s">
        <v>206</v>
      </c>
      <c r="J623" s="92" t="s">
        <v>212</v>
      </c>
      <c r="K623" s="82" t="str">
        <f t="shared" si="352"/>
        <v>XL39DT</v>
      </c>
      <c r="L623" s="92" t="s">
        <v>5681</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301</v>
      </c>
      <c r="I624" s="82" t="s">
        <v>302</v>
      </c>
      <c r="J624" s="92" t="s">
        <v>210</v>
      </c>
      <c r="K624" s="82" t="str">
        <f t="shared" si="352"/>
        <v>XL40DT</v>
      </c>
      <c r="L624" s="92" t="s">
        <v>5156</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303</v>
      </c>
      <c r="I625" s="82" t="s">
        <v>5702</v>
      </c>
      <c r="J625" s="92" t="s">
        <v>206</v>
      </c>
      <c r="K625" s="82" t="str">
        <f t="shared" si="352"/>
        <v>XL41DT</v>
      </c>
      <c r="L625" s="92" t="s">
        <v>5703</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5704</v>
      </c>
      <c r="I626" s="82" t="s">
        <v>305</v>
      </c>
      <c r="J626" s="92" t="s">
        <v>212</v>
      </c>
      <c r="K626" s="82"/>
      <c r="L626" s="92" t="s">
        <v>5122</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304</v>
      </c>
      <c r="I627" s="82" t="s">
        <v>5705</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306</v>
      </c>
      <c r="I628" s="82" t="s">
        <v>5698</v>
      </c>
      <c r="J628" s="92" t="s">
        <v>92</v>
      </c>
      <c r="K628" s="82" t="str">
        <f t="shared" si="352"/>
        <v>XL42DT_D2</v>
      </c>
      <c r="L628" s="92" t="s">
        <v>5696</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307</v>
      </c>
      <c r="I629" s="82" t="s">
        <v>5706</v>
      </c>
      <c r="J629" s="92" t="s">
        <v>5696</v>
      </c>
      <c r="K629" s="82" t="str">
        <f t="shared" si="352"/>
        <v>XL42DT_D3</v>
      </c>
      <c r="L629" s="92" t="s">
        <v>5122</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308</v>
      </c>
      <c r="I630" s="82" t="s">
        <v>5707</v>
      </c>
      <c r="J630" s="92" t="s">
        <v>210</v>
      </c>
      <c r="K630" s="82" t="str">
        <f t="shared" si="352"/>
        <v>XL43DT</v>
      </c>
      <c r="L630" s="92" t="s">
        <v>5708</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310</v>
      </c>
      <c r="I631" s="82" t="s">
        <v>311</v>
      </c>
      <c r="J631" s="92" t="s">
        <v>210</v>
      </c>
      <c r="K631" s="82" t="str">
        <f t="shared" si="352"/>
        <v>XL44DT</v>
      </c>
      <c r="L631" s="92" t="s">
        <v>1102</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312</v>
      </c>
      <c r="I632" s="82" t="s">
        <v>5709</v>
      </c>
      <c r="J632" s="92" t="s">
        <v>210</v>
      </c>
      <c r="K632" s="82" t="str">
        <f t="shared" si="352"/>
        <v>XL45DT</v>
      </c>
      <c r="L632" s="92" t="s">
        <v>5710</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313</v>
      </c>
      <c r="I633" s="82" t="s">
        <v>93</v>
      </c>
      <c r="J633" s="92" t="s">
        <v>5156</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314</v>
      </c>
      <c r="I634" s="82" t="s">
        <v>315</v>
      </c>
      <c r="J634" s="92" t="s">
        <v>212</v>
      </c>
      <c r="K634" s="82" t="str">
        <f t="shared" si="352"/>
        <v>XL47DT</v>
      </c>
      <c r="L634" s="92" t="s">
        <v>329</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316</v>
      </c>
      <c r="I635" s="82" t="s">
        <v>5711</v>
      </c>
      <c r="J635" s="92" t="s">
        <v>210</v>
      </c>
      <c r="K635" s="82" t="str">
        <f t="shared" si="352"/>
        <v>XL48DT</v>
      </c>
      <c r="L635" s="92" t="s">
        <v>5712</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318</v>
      </c>
      <c r="I636" s="82" t="s">
        <v>126</v>
      </c>
      <c r="J636" s="92" t="s">
        <v>212</v>
      </c>
      <c r="K636" s="82" t="str">
        <f t="shared" si="352"/>
        <v>XL49DT</v>
      </c>
      <c r="L636" s="92" t="s">
        <v>320</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319</v>
      </c>
      <c r="I637" s="82" t="s">
        <v>5713</v>
      </c>
      <c r="J637" s="92" t="s">
        <v>210</v>
      </c>
      <c r="K637" s="82" t="str">
        <f t="shared" si="352"/>
        <v>XL50DT</v>
      </c>
      <c r="L637" s="92" t="s">
        <v>5714</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321</v>
      </c>
      <c r="I638" s="82" t="s">
        <v>322</v>
      </c>
      <c r="J638" s="92" t="s">
        <v>210</v>
      </c>
      <c r="K638" s="82" t="str">
        <f t="shared" si="352"/>
        <v>XL51DT</v>
      </c>
      <c r="L638" s="92" t="s">
        <v>257</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323</v>
      </c>
      <c r="I639" s="82" t="s">
        <v>5715</v>
      </c>
      <c r="J639" s="92" t="s">
        <v>1102</v>
      </c>
      <c r="K639" s="82" t="str">
        <f t="shared" si="352"/>
        <v>XL52DT</v>
      </c>
      <c r="L639" s="92" t="s">
        <v>5716</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324</v>
      </c>
      <c r="I640" s="82" t="s">
        <v>5717</v>
      </c>
      <c r="J640" s="92" t="s">
        <v>1102</v>
      </c>
      <c r="K640" s="82" t="str">
        <f t="shared" si="352"/>
        <v>XL53DT</v>
      </c>
      <c r="L640" s="92" t="s">
        <v>5718</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325</v>
      </c>
      <c r="I641" s="82" t="s">
        <v>326</v>
      </c>
      <c r="J641" s="92" t="s">
        <v>1102</v>
      </c>
      <c r="K641" s="82" t="str">
        <f t="shared" si="352"/>
        <v>XL54DT</v>
      </c>
      <c r="L641" s="92" t="s">
        <v>5683</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327</v>
      </c>
      <c r="I642" s="82" t="s">
        <v>5719</v>
      </c>
      <c r="J642" s="92" t="s">
        <v>1102</v>
      </c>
      <c r="K642" s="82" t="str">
        <f t="shared" si="352"/>
        <v>XL55DT</v>
      </c>
      <c r="L642" s="92" t="s">
        <v>5720</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328</v>
      </c>
      <c r="I643" s="82" t="s">
        <v>5721</v>
      </c>
      <c r="J643" s="92" t="s">
        <v>92</v>
      </c>
      <c r="K643" s="82" t="str">
        <f t="shared" si="352"/>
        <v>XL56DT</v>
      </c>
      <c r="L643" s="92" t="s">
        <v>5722</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330</v>
      </c>
      <c r="I644" s="82" t="s">
        <v>331</v>
      </c>
      <c r="J644" s="92" t="s">
        <v>92</v>
      </c>
      <c r="K644" s="82" t="str">
        <f t="shared" si="352"/>
        <v>XL57DT</v>
      </c>
      <c r="L644" s="92" t="s">
        <v>237</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332</v>
      </c>
      <c r="I645" s="82" t="s">
        <v>333</v>
      </c>
      <c r="J645" s="92" t="s">
        <v>92</v>
      </c>
      <c r="K645" s="82" t="str">
        <f t="shared" si="352"/>
        <v>XL58DT</v>
      </c>
      <c r="L645" s="92" t="s">
        <v>335</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334</v>
      </c>
      <c r="I646" s="82" t="s">
        <v>335</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336</v>
      </c>
      <c r="I647" s="82" t="s">
        <v>337</v>
      </c>
      <c r="J647" s="92" t="s">
        <v>5122</v>
      </c>
      <c r="K647" s="82" t="str">
        <f t="shared" si="352"/>
        <v>XL60DT</v>
      </c>
      <c r="L647" s="92" t="s">
        <v>339</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338</v>
      </c>
      <c r="I648" s="82" t="s">
        <v>339</v>
      </c>
      <c r="J648" s="92" t="s">
        <v>237</v>
      </c>
      <c r="K648" s="82" t="str">
        <f t="shared" si="352"/>
        <v>XL61DT</v>
      </c>
      <c r="L648" s="92" t="s">
        <v>247</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340</v>
      </c>
      <c r="I649" s="82" t="s">
        <v>5723</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1202</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5724</v>
      </c>
      <c r="I651" s="82" t="s">
        <v>5725</v>
      </c>
      <c r="J651" s="92" t="s">
        <v>5683</v>
      </c>
      <c r="K651" s="82" t="str">
        <f t="shared" si="352"/>
        <v>XL64DT</v>
      </c>
      <c r="L651" s="92" t="s">
        <v>5726</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5727</v>
      </c>
      <c r="J652" s="92" t="s">
        <v>1635</v>
      </c>
      <c r="K652" s="82" t="str">
        <f t="shared" ref="K652:K715" si="388">H652</f>
        <v>XL65DT</v>
      </c>
      <c r="L652" s="92" t="s">
        <v>1758</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1901</v>
      </c>
      <c r="G653" s="196"/>
      <c r="H653" s="197" t="s">
        <v>168</v>
      </c>
      <c r="I653" s="270" t="s">
        <v>5728</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5729</v>
      </c>
      <c r="I654" s="82" t="s">
        <v>5730</v>
      </c>
      <c r="J654" s="82" t="s">
        <v>2298</v>
      </c>
      <c r="K654" s="82" t="str">
        <f t="shared" si="388"/>
        <v>TB1DT</v>
      </c>
      <c r="L654" s="82" t="s">
        <v>5731</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5732</v>
      </c>
      <c r="I655" s="82" t="s">
        <v>5733</v>
      </c>
      <c r="J655" s="82" t="s">
        <v>212</v>
      </c>
      <c r="K655" s="82" t="str">
        <f t="shared" si="388"/>
        <v>TB2DT</v>
      </c>
      <c r="L655" s="82" t="s">
        <v>5734</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5735</v>
      </c>
      <c r="I656" s="82" t="s">
        <v>5736</v>
      </c>
      <c r="J656" s="82" t="s">
        <v>212</v>
      </c>
      <c r="K656" s="82" t="str">
        <f t="shared" si="388"/>
        <v>TB3DT</v>
      </c>
      <c r="L656" s="82" t="s">
        <v>4232</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5737</v>
      </c>
      <c r="I657" s="82" t="s">
        <v>4232</v>
      </c>
      <c r="J657" s="82" t="s">
        <v>144</v>
      </c>
      <c r="K657" s="82"/>
      <c r="L657" s="82" t="s">
        <v>5738</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5739</v>
      </c>
      <c r="I658" s="82" t="s">
        <v>5740</v>
      </c>
      <c r="J658" s="82" t="s">
        <v>144</v>
      </c>
      <c r="K658" s="82" t="str">
        <f t="shared" si="388"/>
        <v>TB4DT_D1</v>
      </c>
      <c r="L658" s="82" t="s">
        <v>5741</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5742</v>
      </c>
      <c r="I659" s="82" t="s">
        <v>5743</v>
      </c>
      <c r="J659" s="82" t="s">
        <v>144</v>
      </c>
      <c r="K659" s="82" t="str">
        <f t="shared" si="388"/>
        <v>TB4DT_D2</v>
      </c>
      <c r="L659" s="82" t="s">
        <v>5744</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5745</v>
      </c>
      <c r="I660" s="82" t="s">
        <v>5746</v>
      </c>
      <c r="J660" s="82" t="s">
        <v>212</v>
      </c>
      <c r="K660" s="82" t="str">
        <f t="shared" si="388"/>
        <v>TB5DT</v>
      </c>
      <c r="L660" s="82" t="s">
        <v>5600</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5747</v>
      </c>
      <c r="I661" s="82" t="s">
        <v>5748</v>
      </c>
      <c r="J661" s="82" t="s">
        <v>868</v>
      </c>
      <c r="K661" s="82" t="str">
        <f t="shared" si="388"/>
        <v>TB6DT</v>
      </c>
      <c r="L661" s="82" t="s">
        <v>5600</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5749</v>
      </c>
      <c r="I662" s="82" t="s">
        <v>5750</v>
      </c>
      <c r="J662" s="82" t="s">
        <v>5267</v>
      </c>
      <c r="K662" s="82" t="str">
        <f t="shared" si="388"/>
        <v>TB7DT</v>
      </c>
      <c r="L662" s="82" t="s">
        <v>1102</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5751</v>
      </c>
      <c r="I663" s="82" t="s">
        <v>5752</v>
      </c>
      <c r="J663" s="82" t="s">
        <v>144</v>
      </c>
      <c r="K663" s="82" t="str">
        <f t="shared" si="388"/>
        <v>TB8DT</v>
      </c>
      <c r="L663" s="82" t="s">
        <v>5753</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5754</v>
      </c>
      <c r="I664" s="82" t="s">
        <v>5755</v>
      </c>
      <c r="J664" s="82" t="s">
        <v>92</v>
      </c>
      <c r="K664" s="82" t="str">
        <f t="shared" si="388"/>
        <v>TB9DT</v>
      </c>
      <c r="L664" s="82" t="s">
        <v>302</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5756</v>
      </c>
      <c r="I665" s="82" t="s">
        <v>5757</v>
      </c>
      <c r="J665" s="82" t="s">
        <v>4232</v>
      </c>
      <c r="K665" s="82" t="str">
        <f t="shared" si="388"/>
        <v>TB10DT</v>
      </c>
      <c r="L665" s="82" t="s">
        <v>5600</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5758</v>
      </c>
      <c r="I666" s="82" t="s">
        <v>5267</v>
      </c>
      <c r="J666" s="82" t="s">
        <v>144</v>
      </c>
      <c r="K666" s="82"/>
      <c r="L666" s="82" t="s">
        <v>2491</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5759</v>
      </c>
      <c r="I667" s="82" t="s">
        <v>5760</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5761</v>
      </c>
      <c r="I668" s="82" t="s">
        <v>5762</v>
      </c>
      <c r="J668" s="82" t="s">
        <v>210</v>
      </c>
      <c r="K668" s="82" t="str">
        <f t="shared" si="388"/>
        <v>TB11DT_D2</v>
      </c>
      <c r="L668" s="82" t="s">
        <v>5763</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5764</v>
      </c>
      <c r="I669" s="82" t="s">
        <v>5765</v>
      </c>
      <c r="J669" s="82" t="s">
        <v>5766</v>
      </c>
      <c r="K669" s="82" t="str">
        <f t="shared" si="388"/>
        <v>TB11DT_D3</v>
      </c>
      <c r="L669" s="82" t="s">
        <v>2491</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5767</v>
      </c>
      <c r="I670" s="82" t="s">
        <v>5768</v>
      </c>
      <c r="J670" s="82" t="s">
        <v>1102</v>
      </c>
      <c r="K670" s="82" t="str">
        <f t="shared" si="388"/>
        <v>TB12DT</v>
      </c>
      <c r="L670" s="82" t="s">
        <v>5741</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5769</v>
      </c>
      <c r="I671" s="82" t="s">
        <v>5770</v>
      </c>
      <c r="J671" s="82" t="s">
        <v>5600</v>
      </c>
      <c r="K671" s="82" t="str">
        <f t="shared" si="388"/>
        <v>TB13DT</v>
      </c>
      <c r="L671" s="82" t="s">
        <v>5689</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5771</v>
      </c>
      <c r="I672" s="82" t="s">
        <v>5772</v>
      </c>
      <c r="J672" s="82" t="s">
        <v>5689</v>
      </c>
      <c r="K672" s="82" t="str">
        <f t="shared" si="388"/>
        <v>TB14DT</v>
      </c>
      <c r="L672" s="82" t="s">
        <v>4232</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5773</v>
      </c>
      <c r="I673" s="82" t="s">
        <v>210</v>
      </c>
      <c r="J673" s="82" t="s">
        <v>5774</v>
      </c>
      <c r="K673" s="82"/>
      <c r="L673" s="82" t="s">
        <v>5775</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5776</v>
      </c>
      <c r="I674" s="82" t="s">
        <v>5777</v>
      </c>
      <c r="J674" s="82" t="s">
        <v>5774</v>
      </c>
      <c r="K674" s="82" t="str">
        <f t="shared" si="388"/>
        <v>TB15DT_D1</v>
      </c>
      <c r="L674" s="82" t="s">
        <v>5778</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5779</v>
      </c>
      <c r="I675" s="82" t="s">
        <v>5780</v>
      </c>
      <c r="J675" s="82" t="s">
        <v>4956</v>
      </c>
      <c r="K675" s="82" t="str">
        <f t="shared" si="388"/>
        <v>TB15DT_D2</v>
      </c>
      <c r="L675" s="82" t="s">
        <v>1102</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5781</v>
      </c>
      <c r="I676" s="82" t="s">
        <v>5782</v>
      </c>
      <c r="J676" s="82" t="s">
        <v>1102</v>
      </c>
      <c r="K676" s="82" t="str">
        <f t="shared" si="388"/>
        <v>TB15DT_D3</v>
      </c>
      <c r="L676" s="82" t="s">
        <v>5775</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5783</v>
      </c>
      <c r="I677" s="82" t="s">
        <v>208</v>
      </c>
      <c r="J677" s="82" t="s">
        <v>92</v>
      </c>
      <c r="K677" s="82" t="str">
        <f t="shared" si="388"/>
        <v>TB16DT</v>
      </c>
      <c r="L677" s="82" t="s">
        <v>302</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5784</v>
      </c>
      <c r="I678" s="82" t="s">
        <v>4531</v>
      </c>
      <c r="J678" s="82" t="s">
        <v>5785</v>
      </c>
      <c r="K678" s="82"/>
      <c r="L678" s="82" t="s">
        <v>5786</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5787</v>
      </c>
      <c r="I679" s="82" t="s">
        <v>5788</v>
      </c>
      <c r="J679" s="82" t="s">
        <v>284</v>
      </c>
      <c r="K679" s="82" t="str">
        <f t="shared" si="388"/>
        <v>TB17DT_D1</v>
      </c>
      <c r="L679" s="82" t="s">
        <v>5789</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5790</v>
      </c>
      <c r="I680" s="82" t="s">
        <v>5791</v>
      </c>
      <c r="J680" s="82" t="s">
        <v>5766</v>
      </c>
      <c r="K680" s="82" t="str">
        <f t="shared" si="388"/>
        <v>TB17DT_D2</v>
      </c>
      <c r="L680" s="82" t="s">
        <v>5786</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5792</v>
      </c>
      <c r="I681" s="82" t="s">
        <v>92</v>
      </c>
      <c r="J681" s="82" t="s">
        <v>144</v>
      </c>
      <c r="K681" s="82" t="str">
        <f t="shared" si="388"/>
        <v>TB18DT</v>
      </c>
      <c r="L681" s="82" t="s">
        <v>1126</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5793</v>
      </c>
      <c r="I682" s="82" t="s">
        <v>5600</v>
      </c>
      <c r="J682" s="82" t="s">
        <v>5794</v>
      </c>
      <c r="K682" s="82"/>
      <c r="L682" s="82" t="s">
        <v>5748</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5795</v>
      </c>
      <c r="I683" s="82" t="s">
        <v>5796</v>
      </c>
      <c r="J683" s="82" t="s">
        <v>5794</v>
      </c>
      <c r="K683" s="82" t="str">
        <f t="shared" si="388"/>
        <v>TB19DT_D1</v>
      </c>
      <c r="L683" s="82" t="s">
        <v>2421</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5797</v>
      </c>
      <c r="I684" s="82" t="s">
        <v>5798</v>
      </c>
      <c r="J684" s="82" t="s">
        <v>2421</v>
      </c>
      <c r="K684" s="82" t="str">
        <f t="shared" si="388"/>
        <v>TB19DT_D2</v>
      </c>
      <c r="L684" s="82" t="s">
        <v>5748</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5799</v>
      </c>
      <c r="I685" s="82" t="s">
        <v>5800</v>
      </c>
      <c r="J685" s="82" t="s">
        <v>284</v>
      </c>
      <c r="K685" s="82" t="str">
        <f t="shared" si="388"/>
        <v>TB20DT</v>
      </c>
      <c r="L685" s="82" t="s">
        <v>4956</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5801</v>
      </c>
      <c r="I686" s="82" t="s">
        <v>5268</v>
      </c>
      <c r="J686" s="82" t="s">
        <v>5122</v>
      </c>
      <c r="K686" s="82" t="str">
        <f t="shared" si="388"/>
        <v>TB21DT</v>
      </c>
      <c r="L686" s="82" t="s">
        <v>5741</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5802</v>
      </c>
      <c r="I687" s="82" t="s">
        <v>245</v>
      </c>
      <c r="J687" s="82" t="s">
        <v>5803</v>
      </c>
      <c r="K687" s="82" t="str">
        <f t="shared" si="388"/>
        <v>TB22DT</v>
      </c>
      <c r="L687" s="82" t="s">
        <v>4732</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5804</v>
      </c>
      <c r="I688" s="82" t="s">
        <v>5805</v>
      </c>
      <c r="J688" s="82" t="s">
        <v>5254</v>
      </c>
      <c r="K688" s="82" t="str">
        <f t="shared" si="388"/>
        <v>TB23DT</v>
      </c>
      <c r="L688" s="82" t="s">
        <v>5806</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5807</v>
      </c>
      <c r="I689" s="82" t="s">
        <v>5789</v>
      </c>
      <c r="J689" s="82" t="s">
        <v>5808</v>
      </c>
      <c r="K689" s="82" t="str">
        <f t="shared" si="388"/>
        <v>TB24DT</v>
      </c>
      <c r="L689" s="82" t="s">
        <v>5741</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5809</v>
      </c>
      <c r="I690" s="82" t="s">
        <v>646</v>
      </c>
      <c r="J690" s="82" t="s">
        <v>284</v>
      </c>
      <c r="K690" s="82" t="str">
        <f t="shared" si="388"/>
        <v>TB25DT</v>
      </c>
      <c r="L690" s="82" t="s">
        <v>5107</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5810</v>
      </c>
      <c r="I691" s="82" t="s">
        <v>4271</v>
      </c>
      <c r="J691" s="82" t="s">
        <v>284</v>
      </c>
      <c r="K691" s="82" t="str">
        <f t="shared" si="388"/>
        <v>TB26DT</v>
      </c>
      <c r="L691" s="82" t="s">
        <v>5107</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5811</v>
      </c>
      <c r="I692" s="82" t="s">
        <v>1102</v>
      </c>
      <c r="J692" s="82" t="s">
        <v>5812</v>
      </c>
      <c r="K692" s="82" t="str">
        <f t="shared" si="388"/>
        <v>TB27DT</v>
      </c>
      <c r="L692" s="82" t="s">
        <v>5813</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5814</v>
      </c>
      <c r="I693" s="82" t="s">
        <v>4347</v>
      </c>
      <c r="J693" s="82" t="s">
        <v>5815</v>
      </c>
      <c r="K693" s="82" t="str">
        <f t="shared" si="388"/>
        <v>TB28DT</v>
      </c>
      <c r="L693" s="82" t="s">
        <v>5816</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5817</v>
      </c>
      <c r="I694" s="82" t="s">
        <v>5818</v>
      </c>
      <c r="J694" s="82" t="s">
        <v>5794</v>
      </c>
      <c r="K694" s="82" t="str">
        <f t="shared" si="388"/>
        <v>TB29DT</v>
      </c>
      <c r="L694" s="82" t="s">
        <v>5746</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5819</v>
      </c>
      <c r="I695" s="82" t="s">
        <v>4956</v>
      </c>
      <c r="J695" s="82" t="s">
        <v>144</v>
      </c>
      <c r="K695" s="82"/>
      <c r="L695" s="82" t="s">
        <v>5820</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5821</v>
      </c>
      <c r="I696" s="82" t="s">
        <v>5822</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5823</v>
      </c>
      <c r="I697" s="82" t="s">
        <v>5824</v>
      </c>
      <c r="J697" s="82" t="s">
        <v>210</v>
      </c>
      <c r="K697" s="82" t="str">
        <f t="shared" si="388"/>
        <v>TB30DT_D2</v>
      </c>
      <c r="L697" s="82" t="s">
        <v>2491</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5825</v>
      </c>
      <c r="I698" s="82" t="s">
        <v>5826</v>
      </c>
      <c r="J698" s="82" t="s">
        <v>5267</v>
      </c>
      <c r="K698" s="82" t="str">
        <f t="shared" si="388"/>
        <v>TB31DT</v>
      </c>
      <c r="L698" s="82" t="s">
        <v>5827</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5828</v>
      </c>
      <c r="I699" s="82" t="s">
        <v>5122</v>
      </c>
      <c r="J699" s="82" t="s">
        <v>5829</v>
      </c>
      <c r="K699" s="82"/>
      <c r="L699" s="82" t="s">
        <v>5830</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5831</v>
      </c>
      <c r="I700" s="82" t="s">
        <v>5832</v>
      </c>
      <c r="J700" s="82" t="s">
        <v>1102</v>
      </c>
      <c r="K700" s="82" t="str">
        <f t="shared" si="388"/>
        <v>TB32DT_D1</v>
      </c>
      <c r="L700" s="82" t="s">
        <v>5267</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5833</v>
      </c>
      <c r="I701" s="82" t="s">
        <v>5834</v>
      </c>
      <c r="J701" s="82" t="s">
        <v>5835</v>
      </c>
      <c r="K701" s="82" t="str">
        <f t="shared" si="388"/>
        <v>TB32DT_D2</v>
      </c>
      <c r="L701" s="82" t="s">
        <v>5836</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5837</v>
      </c>
      <c r="I702" s="82" t="s">
        <v>4469</v>
      </c>
      <c r="J702" s="82" t="s">
        <v>5838</v>
      </c>
      <c r="K702" s="82" t="str">
        <f t="shared" si="388"/>
        <v>TB33DT</v>
      </c>
      <c r="L702" s="82" t="s">
        <v>5696</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5839</v>
      </c>
      <c r="I703" s="82" t="s">
        <v>5840</v>
      </c>
      <c r="J703" s="82" t="s">
        <v>5600</v>
      </c>
      <c r="K703" s="82" t="str">
        <f t="shared" si="388"/>
        <v>TB34DT</v>
      </c>
      <c r="L703" s="82" t="s">
        <v>4232</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5841</v>
      </c>
      <c r="I704" s="82" t="s">
        <v>5842</v>
      </c>
      <c r="J704" s="82" t="s">
        <v>5789</v>
      </c>
      <c r="K704" s="82" t="str">
        <f t="shared" si="388"/>
        <v>TB35DT</v>
      </c>
      <c r="L704" s="82" t="s">
        <v>5741</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5843</v>
      </c>
      <c r="I705" s="82" t="s">
        <v>5844</v>
      </c>
      <c r="J705" s="82" t="s">
        <v>284</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5845</v>
      </c>
      <c r="I706" s="82" t="s">
        <v>5156</v>
      </c>
      <c r="J706" s="82" t="s">
        <v>5794</v>
      </c>
      <c r="K706" s="82" t="str">
        <f t="shared" si="388"/>
        <v>TB37DT</v>
      </c>
      <c r="L706" s="82" t="s">
        <v>1126</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5846</v>
      </c>
      <c r="I707" s="82" t="s">
        <v>5847</v>
      </c>
      <c r="J707" s="82" t="s">
        <v>5848</v>
      </c>
      <c r="K707" s="82" t="str">
        <f t="shared" si="388"/>
        <v>TB38DT</v>
      </c>
      <c r="L707" s="82" t="s">
        <v>5849</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5850</v>
      </c>
      <c r="I708" s="82" t="s">
        <v>5696</v>
      </c>
      <c r="J708" s="82" t="s">
        <v>5122</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5851</v>
      </c>
      <c r="I709" s="82" t="s">
        <v>4358</v>
      </c>
      <c r="J709" s="82" t="s">
        <v>4232</v>
      </c>
      <c r="K709" s="82" t="str">
        <f t="shared" si="388"/>
        <v>TB40DT</v>
      </c>
      <c r="L709" s="82" t="s">
        <v>5600</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5852</v>
      </c>
      <c r="I710" s="82" t="s">
        <v>240</v>
      </c>
      <c r="J710" s="82" t="s">
        <v>4663</v>
      </c>
      <c r="K710" s="82" t="str">
        <f t="shared" si="388"/>
        <v>TB41DT</v>
      </c>
      <c r="L710" s="82" t="s">
        <v>272</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5853</v>
      </c>
      <c r="I711" s="82" t="s">
        <v>868</v>
      </c>
      <c r="J711" s="82" t="s">
        <v>2421</v>
      </c>
      <c r="K711" s="82" t="str">
        <f t="shared" si="388"/>
        <v>TB42DT</v>
      </c>
      <c r="L711" s="82" t="s">
        <v>5258</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5854</v>
      </c>
      <c r="I712" s="82" t="s">
        <v>5195</v>
      </c>
      <c r="J712" s="82" t="s">
        <v>5794</v>
      </c>
      <c r="K712" s="82" t="str">
        <f t="shared" si="388"/>
        <v>TB43DT</v>
      </c>
      <c r="L712" s="82" t="s">
        <v>5840</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5855</v>
      </c>
      <c r="I713" s="82" t="s">
        <v>5856</v>
      </c>
      <c r="J713" s="82" t="s">
        <v>144</v>
      </c>
      <c r="K713" s="82" t="str">
        <f t="shared" si="388"/>
        <v>TB44DT</v>
      </c>
      <c r="L713" s="82" t="s">
        <v>5857</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5858</v>
      </c>
      <c r="I714" s="82" t="s">
        <v>305</v>
      </c>
      <c r="J714" s="82" t="s">
        <v>284</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5859</v>
      </c>
      <c r="I715" s="82" t="s">
        <v>5860</v>
      </c>
      <c r="J715" s="82" t="s">
        <v>210</v>
      </c>
      <c r="K715" s="82" t="str">
        <f t="shared" si="388"/>
        <v>TB46DT</v>
      </c>
      <c r="L715" s="82" t="s">
        <v>5861</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5862</v>
      </c>
      <c r="I716" s="82" t="s">
        <v>212</v>
      </c>
      <c r="J716" s="82" t="s">
        <v>144</v>
      </c>
      <c r="K716" s="82" t="str">
        <f t="shared" ref="K716:K779" si="423">H716</f>
        <v>TB47DT</v>
      </c>
      <c r="L716" s="82" t="s">
        <v>1126</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5863</v>
      </c>
      <c r="I717" s="82" t="s">
        <v>5864</v>
      </c>
      <c r="J717" s="82" t="s">
        <v>144</v>
      </c>
      <c r="K717" s="82" t="str">
        <f t="shared" si="423"/>
        <v>TB48DT</v>
      </c>
      <c r="L717" s="82" t="s">
        <v>5865</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5866</v>
      </c>
      <c r="I718" s="82" t="s">
        <v>5848</v>
      </c>
      <c r="J718" s="82" t="s">
        <v>144</v>
      </c>
      <c r="K718" s="82"/>
      <c r="L718" s="82" t="s">
        <v>5258</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5867</v>
      </c>
      <c r="I719" s="82" t="s">
        <v>5868</v>
      </c>
      <c r="J719" s="82" t="s">
        <v>144</v>
      </c>
      <c r="K719" s="82" t="str">
        <f t="shared" si="423"/>
        <v>TB49DT_D1</v>
      </c>
      <c r="L719" s="82" t="s">
        <v>5748</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5869</v>
      </c>
      <c r="I720" s="82" t="s">
        <v>5870</v>
      </c>
      <c r="J720" s="82" t="s">
        <v>5748</v>
      </c>
      <c r="K720" s="82" t="str">
        <f t="shared" si="423"/>
        <v>TB49DT_D2</v>
      </c>
      <c r="L720" s="82" t="s">
        <v>5258</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5871</v>
      </c>
      <c r="I721" s="82" t="s">
        <v>5872</v>
      </c>
      <c r="J721" s="82" t="s">
        <v>245</v>
      </c>
      <c r="K721" s="82" t="str">
        <f t="shared" si="423"/>
        <v>TB50DT</v>
      </c>
      <c r="L721" s="82" t="s">
        <v>284</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5873</v>
      </c>
      <c r="I722" s="82" t="s">
        <v>302</v>
      </c>
      <c r="J722" s="82" t="s">
        <v>5748</v>
      </c>
      <c r="K722" s="82" t="str">
        <f t="shared" si="423"/>
        <v>TB51DT</v>
      </c>
      <c r="L722" s="82" t="s">
        <v>5874</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5875</v>
      </c>
      <c r="I723" s="82" t="s">
        <v>5876</v>
      </c>
      <c r="J723" s="82" t="s">
        <v>5696</v>
      </c>
      <c r="K723" s="82" t="str">
        <f t="shared" si="423"/>
        <v>TB52DT</v>
      </c>
      <c r="L723" s="82" t="s">
        <v>5877</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5878</v>
      </c>
      <c r="I724" s="82" t="s">
        <v>5879</v>
      </c>
      <c r="J724" s="82" t="s">
        <v>92</v>
      </c>
      <c r="K724" s="82" t="str">
        <f t="shared" si="423"/>
        <v>TB53DT</v>
      </c>
      <c r="L724" s="82" t="s">
        <v>302</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5880</v>
      </c>
      <c r="I725" s="82" t="s">
        <v>5881</v>
      </c>
      <c r="J725" s="82" t="s">
        <v>144</v>
      </c>
      <c r="K725" s="82" t="str">
        <f t="shared" si="423"/>
        <v>TB54DT</v>
      </c>
      <c r="L725" s="82" t="s">
        <v>5882</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5883</v>
      </c>
      <c r="I726" s="82" t="s">
        <v>5884</v>
      </c>
      <c r="J726" s="82" t="s">
        <v>284</v>
      </c>
      <c r="K726" s="82" t="str">
        <f t="shared" si="423"/>
        <v>TB55DT</v>
      </c>
      <c r="L726" s="82" t="s">
        <v>5848</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5885</v>
      </c>
      <c r="I727" s="82" t="s">
        <v>5886</v>
      </c>
      <c r="J727" s="82" t="s">
        <v>5794</v>
      </c>
      <c r="K727" s="82" t="str">
        <f t="shared" si="423"/>
        <v>TB56DT</v>
      </c>
      <c r="L727" s="82" t="s">
        <v>5887</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5888</v>
      </c>
      <c r="I728" s="82" t="s">
        <v>5889</v>
      </c>
      <c r="J728" s="82" t="s">
        <v>5696</v>
      </c>
      <c r="K728" s="82" t="str">
        <f t="shared" si="423"/>
        <v>TB57DT</v>
      </c>
      <c r="L728" s="82" t="s">
        <v>5890</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5891</v>
      </c>
      <c r="I729" s="82" t="s">
        <v>5892</v>
      </c>
      <c r="J729" s="82" t="s">
        <v>5696</v>
      </c>
      <c r="K729" s="82" t="str">
        <f t="shared" si="423"/>
        <v>TB58DT</v>
      </c>
      <c r="L729" s="85" t="s">
        <v>4663</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5893</v>
      </c>
      <c r="I730" s="82" t="s">
        <v>5894</v>
      </c>
      <c r="J730" s="82" t="s">
        <v>4663</v>
      </c>
      <c r="K730" s="82" t="str">
        <f t="shared" si="423"/>
        <v>TB59DT</v>
      </c>
      <c r="L730" s="82" t="s">
        <v>5895</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5896</v>
      </c>
      <c r="I731" s="82" t="s">
        <v>5897</v>
      </c>
      <c r="J731" s="82" t="s">
        <v>297</v>
      </c>
      <c r="K731" s="82" t="str">
        <f t="shared" si="423"/>
        <v>TB60DT</v>
      </c>
      <c r="L731" s="82" t="s">
        <v>4347</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5898</v>
      </c>
      <c r="I732" s="82" t="s">
        <v>5899</v>
      </c>
      <c r="J732" s="82" t="s">
        <v>4271</v>
      </c>
      <c r="K732" s="82" t="str">
        <f t="shared" si="423"/>
        <v>TB61DT</v>
      </c>
      <c r="L732" s="82" t="s">
        <v>5087</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2732</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5900</v>
      </c>
      <c r="I733" s="82" t="s">
        <v>5901</v>
      </c>
      <c r="J733" s="82" t="s">
        <v>5902</v>
      </c>
      <c r="K733" s="82" t="str">
        <f t="shared" si="423"/>
        <v>TB62DT</v>
      </c>
      <c r="L733" s="82" t="s">
        <v>5903</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2732</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5904</v>
      </c>
      <c r="I734" s="82" t="s">
        <v>5905</v>
      </c>
      <c r="J734" s="82" t="s">
        <v>284</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2732</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5906</v>
      </c>
      <c r="I735" s="82" t="s">
        <v>5907</v>
      </c>
      <c r="J735" s="82" t="s">
        <v>210</v>
      </c>
      <c r="K735" s="82" t="str">
        <f t="shared" si="423"/>
        <v>TB64DT</v>
      </c>
      <c r="L735" s="82" t="s">
        <v>5741</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2732</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5908</v>
      </c>
      <c r="I736" s="82" t="s">
        <v>5909</v>
      </c>
      <c r="J736" s="82" t="s">
        <v>5794</v>
      </c>
      <c r="K736" s="82" t="str">
        <f t="shared" si="423"/>
        <v>TB65DT</v>
      </c>
      <c r="L736" s="82" t="s">
        <v>2421</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2732</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5910</v>
      </c>
      <c r="I737" s="82" t="s">
        <v>5911</v>
      </c>
      <c r="J737" s="82" t="s">
        <v>210</v>
      </c>
      <c r="K737" s="82" t="str">
        <f t="shared" si="423"/>
        <v>TB66DT</v>
      </c>
      <c r="L737" s="82" t="s">
        <v>4956</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2732</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2732</v>
      </c>
      <c r="F738" s="196" t="s">
        <v>2288</v>
      </c>
      <c r="G738" s="196"/>
      <c r="H738" s="197" t="s">
        <v>2732</v>
      </c>
      <c r="I738" s="270" t="s">
        <v>5912</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2732</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2732</v>
      </c>
      <c r="F739" s="83">
        <v>1</v>
      </c>
      <c r="G739" s="83"/>
      <c r="H739" s="91" t="s">
        <v>5913</v>
      </c>
      <c r="I739" s="82" t="s">
        <v>144</v>
      </c>
      <c r="J739" s="85" t="s">
        <v>5914</v>
      </c>
      <c r="K739" s="82"/>
      <c r="L739" s="82" t="s">
        <v>2751</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2732</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2732</v>
      </c>
      <c r="F740" s="83"/>
      <c r="G740" s="83"/>
      <c r="H740" s="91" t="s">
        <v>5915</v>
      </c>
      <c r="I740" s="82" t="s">
        <v>5916</v>
      </c>
      <c r="J740" s="82" t="s">
        <v>5917</v>
      </c>
      <c r="K740" s="82" t="str">
        <f t="shared" si="423"/>
        <v>TN1DT_D1</v>
      </c>
      <c r="L740" s="82" t="s">
        <v>2763</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2732</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2732</v>
      </c>
      <c r="F741" s="83"/>
      <c r="G741" s="83"/>
      <c r="H741" s="91" t="s">
        <v>5918</v>
      </c>
      <c r="I741" s="82" t="s">
        <v>5919</v>
      </c>
      <c r="J741" s="82" t="s">
        <v>2763</v>
      </c>
      <c r="K741" s="82" t="str">
        <f t="shared" si="423"/>
        <v>TN1DT_D2</v>
      </c>
      <c r="L741" s="82" t="s">
        <v>5920</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2732</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2732</v>
      </c>
      <c r="F742" s="83"/>
      <c r="G742" s="83"/>
      <c r="H742" s="91" t="s">
        <v>5921</v>
      </c>
      <c r="I742" s="82" t="s">
        <v>5922</v>
      </c>
      <c r="J742" s="82" t="s">
        <v>5920</v>
      </c>
      <c r="K742" s="82" t="str">
        <f t="shared" si="423"/>
        <v>TN1DT_D3</v>
      </c>
      <c r="L742" s="82" t="s">
        <v>5923</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2732</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2732</v>
      </c>
      <c r="F743" s="83"/>
      <c r="G743" s="83"/>
      <c r="H743" s="91" t="s">
        <v>5924</v>
      </c>
      <c r="I743" s="82" t="s">
        <v>5925</v>
      </c>
      <c r="J743" s="82" t="s">
        <v>5923</v>
      </c>
      <c r="K743" s="82" t="str">
        <f t="shared" si="423"/>
        <v>TN1DT_D4</v>
      </c>
      <c r="L743" s="82" t="s">
        <v>2751</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2732</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2732</v>
      </c>
      <c r="F744" s="83">
        <v>2</v>
      </c>
      <c r="G744" s="83"/>
      <c r="H744" s="91" t="s">
        <v>5926</v>
      </c>
      <c r="I744" s="82" t="s">
        <v>5927</v>
      </c>
      <c r="J744" s="82" t="s">
        <v>5928</v>
      </c>
      <c r="K744" s="82" t="str">
        <f t="shared" si="423"/>
        <v>TN2DT</v>
      </c>
      <c r="L744" s="82" t="s">
        <v>2751</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2732</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2732</v>
      </c>
      <c r="F745" s="83">
        <v>3</v>
      </c>
      <c r="G745" s="83"/>
      <c r="H745" s="91" t="s">
        <v>5929</v>
      </c>
      <c r="I745" s="82" t="s">
        <v>459</v>
      </c>
      <c r="J745" s="82" t="s">
        <v>5928</v>
      </c>
      <c r="K745" s="82"/>
      <c r="L745" s="82" t="s">
        <v>2751</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2732</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2732</v>
      </c>
      <c r="F746" s="83"/>
      <c r="G746" s="83"/>
      <c r="H746" s="91" t="s">
        <v>5930</v>
      </c>
      <c r="I746" s="82" t="s">
        <v>5931</v>
      </c>
      <c r="J746" s="82" t="s">
        <v>5928</v>
      </c>
      <c r="K746" s="82" t="str">
        <f t="shared" si="423"/>
        <v>TN3DT_D1</v>
      </c>
      <c r="L746" s="82" t="s">
        <v>5932</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2998</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2732</v>
      </c>
      <c r="F747" s="83"/>
      <c r="G747" s="83"/>
      <c r="H747" s="91" t="s">
        <v>5933</v>
      </c>
      <c r="I747" s="82" t="s">
        <v>5934</v>
      </c>
      <c r="J747" s="82" t="s">
        <v>5932</v>
      </c>
      <c r="K747" s="82" t="str">
        <f t="shared" si="423"/>
        <v>TN3DT_D2</v>
      </c>
      <c r="L747" s="82" t="s">
        <v>2751</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2998</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2732</v>
      </c>
      <c r="F748" s="83">
        <v>4</v>
      </c>
      <c r="G748" s="83"/>
      <c r="H748" s="91" t="s">
        <v>5935</v>
      </c>
      <c r="I748" s="82" t="s">
        <v>5936</v>
      </c>
      <c r="J748" s="82" t="s">
        <v>144</v>
      </c>
      <c r="K748" s="82" t="str">
        <f t="shared" si="423"/>
        <v>TN4DT</v>
      </c>
      <c r="L748" s="82" t="s">
        <v>2778</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2998</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2732</v>
      </c>
      <c r="F749" s="83">
        <v>5</v>
      </c>
      <c r="G749" s="83"/>
      <c r="H749" s="91" t="s">
        <v>5937</v>
      </c>
      <c r="I749" s="82" t="s">
        <v>5938</v>
      </c>
      <c r="J749" s="82" t="s">
        <v>5939</v>
      </c>
      <c r="K749" s="82" t="str">
        <f t="shared" si="423"/>
        <v>TN5DT</v>
      </c>
      <c r="L749" s="82" t="s">
        <v>5940</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2998</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2732</v>
      </c>
      <c r="F750" s="83">
        <v>6</v>
      </c>
      <c r="G750" s="83"/>
      <c r="H750" s="91" t="s">
        <v>5941</v>
      </c>
      <c r="I750" s="82" t="s">
        <v>5942</v>
      </c>
      <c r="J750" s="82" t="s">
        <v>2778</v>
      </c>
      <c r="K750" s="82" t="str">
        <f t="shared" si="423"/>
        <v>TN6DT</v>
      </c>
      <c r="L750" s="82" t="s">
        <v>2751</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2998</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2732</v>
      </c>
      <c r="F751" s="83">
        <v>7</v>
      </c>
      <c r="G751" s="83"/>
      <c r="H751" s="91" t="s">
        <v>5943</v>
      </c>
      <c r="I751" s="82" t="s">
        <v>5944</v>
      </c>
      <c r="J751" s="82" t="s">
        <v>5936</v>
      </c>
      <c r="K751" s="82" t="str">
        <f t="shared" si="423"/>
        <v>TN7DT</v>
      </c>
      <c r="L751" s="82" t="s">
        <v>2751</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2998</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2998</v>
      </c>
      <c r="F752" s="196" t="s">
        <v>2752</v>
      </c>
      <c r="G752" s="196"/>
      <c r="H752" s="197" t="s">
        <v>2998</v>
      </c>
      <c r="I752" s="270" t="s">
        <v>5945</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2998</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2998</v>
      </c>
      <c r="F753" s="53">
        <v>1</v>
      </c>
      <c r="G753" s="53"/>
      <c r="H753" s="91" t="s">
        <v>5946</v>
      </c>
      <c r="I753" s="82" t="s">
        <v>2778</v>
      </c>
      <c r="J753" s="82" t="s">
        <v>5947</v>
      </c>
      <c r="K753" s="82"/>
      <c r="L753" s="82" t="s">
        <v>5948</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2998</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2998</v>
      </c>
      <c r="F754" s="53"/>
      <c r="G754" s="53"/>
      <c r="H754" s="91" t="s">
        <v>5949</v>
      </c>
      <c r="I754" s="82" t="s">
        <v>5950</v>
      </c>
      <c r="J754" s="82" t="s">
        <v>5947</v>
      </c>
      <c r="K754" s="82" t="str">
        <f t="shared" si="423"/>
        <v>DQ1DT_D1</v>
      </c>
      <c r="L754" s="82" t="s">
        <v>5951</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2998</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2998</v>
      </c>
      <c r="F755" s="53"/>
      <c r="G755" s="53"/>
      <c r="H755" s="91" t="s">
        <v>5952</v>
      </c>
      <c r="I755" s="82" t="s">
        <v>5953</v>
      </c>
      <c r="J755" s="82" t="s">
        <v>5954</v>
      </c>
      <c r="K755" s="82" t="str">
        <f t="shared" si="423"/>
        <v>DQ1DT_D2</v>
      </c>
      <c r="L755" s="82" t="s">
        <v>5955</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2998</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2998</v>
      </c>
      <c r="F756" s="53"/>
      <c r="G756" s="53"/>
      <c r="H756" s="91" t="s">
        <v>5956</v>
      </c>
      <c r="I756" s="82" t="s">
        <v>5957</v>
      </c>
      <c r="J756" s="82" t="s">
        <v>5958</v>
      </c>
      <c r="K756" s="82" t="str">
        <f t="shared" si="423"/>
        <v>DQ1DT_D3</v>
      </c>
      <c r="L756" s="82" t="s">
        <v>5959</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2998</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2998</v>
      </c>
      <c r="F757" s="53"/>
      <c r="G757" s="53"/>
      <c r="H757" s="91" t="s">
        <v>5960</v>
      </c>
      <c r="I757" s="82" t="s">
        <v>5961</v>
      </c>
      <c r="J757" s="82" t="s">
        <v>5962</v>
      </c>
      <c r="K757" s="82" t="str">
        <f t="shared" si="423"/>
        <v>DQ1DT_D4</v>
      </c>
      <c r="L757" s="82" t="s">
        <v>5963</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2998</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2998</v>
      </c>
      <c r="F758" s="53"/>
      <c r="G758" s="53"/>
      <c r="H758" s="91" t="s">
        <v>5964</v>
      </c>
      <c r="I758" s="82" t="s">
        <v>5965</v>
      </c>
      <c r="J758" s="82" t="s">
        <v>5966</v>
      </c>
      <c r="K758" s="82" t="str">
        <f t="shared" si="423"/>
        <v>DQ1DT_D5</v>
      </c>
      <c r="L758" s="82" t="s">
        <v>5967</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2998</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2998</v>
      </c>
      <c r="F759" s="53"/>
      <c r="G759" s="53"/>
      <c r="H759" s="91" t="s">
        <v>5968</v>
      </c>
      <c r="I759" s="82" t="s">
        <v>5969</v>
      </c>
      <c r="J759" s="82" t="s">
        <v>5970</v>
      </c>
      <c r="K759" s="82" t="str">
        <f t="shared" si="423"/>
        <v>DQ1DT_D6</v>
      </c>
      <c r="L759" s="82" t="s">
        <v>5948</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2998</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2998</v>
      </c>
      <c r="F760" s="53">
        <v>2</v>
      </c>
      <c r="G760" s="53"/>
      <c r="H760" s="91" t="s">
        <v>5971</v>
      </c>
      <c r="I760" s="82" t="s">
        <v>5972</v>
      </c>
      <c r="J760" s="82" t="s">
        <v>3354</v>
      </c>
      <c r="K760" s="82" t="str">
        <f t="shared" si="423"/>
        <v>DQ2DT</v>
      </c>
      <c r="L760" s="82" t="s">
        <v>5948</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2998</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2998</v>
      </c>
      <c r="F761" s="53">
        <v>3</v>
      </c>
      <c r="G761" s="53"/>
      <c r="H761" s="91" t="s">
        <v>5973</v>
      </c>
      <c r="I761" s="82" t="s">
        <v>5974</v>
      </c>
      <c r="J761" s="82" t="s">
        <v>5975</v>
      </c>
      <c r="K761" s="82" t="str">
        <f t="shared" si="423"/>
        <v>DQ3DT</v>
      </c>
      <c r="L761" s="82" t="s">
        <v>5976</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2998</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2998</v>
      </c>
      <c r="F762" s="53">
        <v>4</v>
      </c>
      <c r="G762" s="53"/>
      <c r="H762" s="91" t="s">
        <v>5977</v>
      </c>
      <c r="I762" s="82" t="s">
        <v>5978</v>
      </c>
      <c r="J762" s="82" t="s">
        <v>3469</v>
      </c>
      <c r="K762" s="82" t="str">
        <f t="shared" si="423"/>
        <v>DQ4DT</v>
      </c>
      <c r="L762" s="82" t="s">
        <v>5979</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2998</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2998</v>
      </c>
      <c r="F763" s="53">
        <v>5</v>
      </c>
      <c r="G763" s="53"/>
      <c r="H763" s="91" t="s">
        <v>5980</v>
      </c>
      <c r="I763" s="82" t="s">
        <v>5981</v>
      </c>
      <c r="J763" s="82" t="s">
        <v>5982</v>
      </c>
      <c r="K763" s="82" t="str">
        <f t="shared" si="423"/>
        <v>DQ5DT</v>
      </c>
      <c r="L763" s="82" t="s">
        <v>5983</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2998</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2998</v>
      </c>
      <c r="F764" s="314">
        <v>6</v>
      </c>
      <c r="G764" s="314"/>
      <c r="H764" s="315" t="s">
        <v>5984</v>
      </c>
      <c r="I764" s="82" t="s">
        <v>5985</v>
      </c>
      <c r="J764" s="316" t="s">
        <v>5986</v>
      </c>
      <c r="K764" s="82" t="str">
        <f t="shared" si="423"/>
        <v>DQ6DT</v>
      </c>
      <c r="L764" s="316" t="s">
        <v>3445</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2998</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2998</v>
      </c>
      <c r="F765" s="53">
        <v>7</v>
      </c>
      <c r="G765" s="53"/>
      <c r="H765" s="91" t="s">
        <v>5987</v>
      </c>
      <c r="I765" s="82" t="s">
        <v>5988</v>
      </c>
      <c r="J765" s="82" t="s">
        <v>3469</v>
      </c>
      <c r="K765" s="82"/>
      <c r="L765" s="82" t="s">
        <v>5948</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2998</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2998</v>
      </c>
      <c r="F766" s="53"/>
      <c r="G766" s="53"/>
      <c r="H766" s="91" t="s">
        <v>5989</v>
      </c>
      <c r="I766" s="82" t="s">
        <v>5990</v>
      </c>
      <c r="J766" s="82" t="s">
        <v>3469</v>
      </c>
      <c r="K766" s="82" t="str">
        <f t="shared" si="423"/>
        <v>DQ7DT_D1</v>
      </c>
      <c r="L766" s="82" t="s">
        <v>5991</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2998</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2998</v>
      </c>
      <c r="F767" s="53"/>
      <c r="G767" s="53"/>
      <c r="H767" s="91" t="s">
        <v>5992</v>
      </c>
      <c r="I767" s="82" t="s">
        <v>5993</v>
      </c>
      <c r="J767" s="82" t="s">
        <v>5994</v>
      </c>
      <c r="K767" s="82" t="str">
        <f t="shared" si="423"/>
        <v>DQ7DT_D2</v>
      </c>
      <c r="L767" s="82" t="s">
        <v>5948</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2998</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2998</v>
      </c>
      <c r="F768" s="53">
        <v>8</v>
      </c>
      <c r="G768" s="53"/>
      <c r="H768" s="91" t="s">
        <v>5995</v>
      </c>
      <c r="I768" s="82" t="s">
        <v>5996</v>
      </c>
      <c r="J768" s="82" t="s">
        <v>5997</v>
      </c>
      <c r="K768" s="82" t="str">
        <f t="shared" si="423"/>
        <v>DQ8DT</v>
      </c>
      <c r="L768" s="82" t="s">
        <v>5998</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2998</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2998</v>
      </c>
      <c r="F769" s="53">
        <v>9</v>
      </c>
      <c r="G769" s="53"/>
      <c r="H769" s="91" t="s">
        <v>5999</v>
      </c>
      <c r="I769" s="82" t="s">
        <v>3465</v>
      </c>
      <c r="J769" s="82" t="s">
        <v>3469</v>
      </c>
      <c r="K769" s="82"/>
      <c r="L769" s="82" t="s">
        <v>6000</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2998</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2998</v>
      </c>
      <c r="F770" s="53"/>
      <c r="G770" s="53"/>
      <c r="H770" s="91" t="s">
        <v>6001</v>
      </c>
      <c r="I770" s="82" t="s">
        <v>6002</v>
      </c>
      <c r="J770" s="82" t="s">
        <v>3469</v>
      </c>
      <c r="K770" s="82" t="str">
        <f t="shared" si="423"/>
        <v>DQ9DT_D1</v>
      </c>
      <c r="L770" s="82" t="s">
        <v>6003</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2998</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2998</v>
      </c>
      <c r="F771" s="53"/>
      <c r="G771" s="53"/>
      <c r="H771" s="91" t="s">
        <v>6004</v>
      </c>
      <c r="I771" s="82" t="s">
        <v>6005</v>
      </c>
      <c r="J771" s="82" t="s">
        <v>6006</v>
      </c>
      <c r="K771" s="82" t="str">
        <f t="shared" si="423"/>
        <v>DQ9DT_D2</v>
      </c>
      <c r="L771" s="82" t="s">
        <v>6000</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2998</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2998</v>
      </c>
      <c r="F772" s="53">
        <v>10</v>
      </c>
      <c r="G772" s="53"/>
      <c r="H772" s="91" t="s">
        <v>6007</v>
      </c>
      <c r="I772" s="82" t="s">
        <v>6008</v>
      </c>
      <c r="J772" s="82" t="s">
        <v>3242</v>
      </c>
      <c r="K772" s="82"/>
      <c r="L772" s="85" t="s">
        <v>6009</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2998</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2998</v>
      </c>
      <c r="F773" s="53"/>
      <c r="G773" s="53"/>
      <c r="H773" s="91" t="s">
        <v>6010</v>
      </c>
      <c r="I773" s="82" t="s">
        <v>6011</v>
      </c>
      <c r="J773" s="82" t="s">
        <v>3242</v>
      </c>
      <c r="K773" s="82" t="str">
        <f t="shared" si="423"/>
        <v>DQ10DT_D1</v>
      </c>
      <c r="L773" s="82" t="s">
        <v>6012</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2998</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2998</v>
      </c>
      <c r="F774" s="53"/>
      <c r="G774" s="53"/>
      <c r="H774" s="91" t="s">
        <v>6013</v>
      </c>
      <c r="I774" s="82" t="s">
        <v>6014</v>
      </c>
      <c r="J774" s="82" t="s">
        <v>3242</v>
      </c>
      <c r="K774" s="82" t="str">
        <f t="shared" si="423"/>
        <v>DQ10DT_D2</v>
      </c>
      <c r="L774" s="317" t="s">
        <v>6015</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2998</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2998</v>
      </c>
      <c r="F775" s="53">
        <v>11</v>
      </c>
      <c r="G775" s="53"/>
      <c r="H775" s="91" t="s">
        <v>6016</v>
      </c>
      <c r="I775" s="82" t="s">
        <v>6017</v>
      </c>
      <c r="J775" s="82" t="s">
        <v>6018</v>
      </c>
      <c r="K775" s="82"/>
      <c r="L775" s="82" t="s">
        <v>6019</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2998</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2998</v>
      </c>
      <c r="F776" s="53"/>
      <c r="G776" s="53"/>
      <c r="H776" s="91" t="s">
        <v>6020</v>
      </c>
      <c r="I776" s="82" t="s">
        <v>6021</v>
      </c>
      <c r="J776" s="82" t="s">
        <v>6018</v>
      </c>
      <c r="K776" s="82" t="str">
        <f t="shared" si="423"/>
        <v>DQ11DT_D1</v>
      </c>
      <c r="L776" s="82" t="s">
        <v>6022</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2998</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2998</v>
      </c>
      <c r="F777" s="53"/>
      <c r="G777" s="53"/>
      <c r="H777" s="91" t="s">
        <v>6023</v>
      </c>
      <c r="I777" s="82" t="s">
        <v>6024</v>
      </c>
      <c r="J777" s="82" t="s">
        <v>6025</v>
      </c>
      <c r="K777" s="82" t="str">
        <f t="shared" si="423"/>
        <v>DQ11DT_D2</v>
      </c>
      <c r="L777" s="82" t="s">
        <v>6019</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2998</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2998</v>
      </c>
      <c r="F778" s="53">
        <v>12</v>
      </c>
      <c r="G778" s="53"/>
      <c r="H778" s="91" t="s">
        <v>6026</v>
      </c>
      <c r="I778" s="82" t="s">
        <v>6027</v>
      </c>
      <c r="J778" s="82" t="s">
        <v>3242</v>
      </c>
      <c r="K778" s="82"/>
      <c r="L778" s="82" t="s">
        <v>6028</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2998</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2998</v>
      </c>
      <c r="F779" s="53"/>
      <c r="G779" s="53"/>
      <c r="H779" s="91" t="s">
        <v>6029</v>
      </c>
      <c r="I779" s="82" t="s">
        <v>6030</v>
      </c>
      <c r="J779" s="82" t="s">
        <v>3242</v>
      </c>
      <c r="K779" s="82" t="str">
        <f t="shared" si="423"/>
        <v>DQ12DT_D1</v>
      </c>
      <c r="L779" s="82" t="s">
        <v>5976</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2998</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2998</v>
      </c>
      <c r="F780" s="53"/>
      <c r="G780" s="53"/>
      <c r="H780" s="91" t="s">
        <v>6031</v>
      </c>
      <c r="I780" s="82" t="s">
        <v>6032</v>
      </c>
      <c r="J780" s="82" t="s">
        <v>6033</v>
      </c>
      <c r="K780" s="82" t="str">
        <f t="shared" ref="K780:K843" si="461">H780</f>
        <v>DQ12DT_D2</v>
      </c>
      <c r="L780" s="82" t="s">
        <v>6028</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2998</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2998</v>
      </c>
      <c r="F781" s="53">
        <v>13</v>
      </c>
      <c r="G781" s="53"/>
      <c r="H781" s="91" t="s">
        <v>6034</v>
      </c>
      <c r="I781" s="82" t="s">
        <v>208</v>
      </c>
      <c r="J781" s="82" t="s">
        <v>6033</v>
      </c>
      <c r="K781" s="82" t="str">
        <f t="shared" si="461"/>
        <v>DQ13DT</v>
      </c>
      <c r="L781" s="82" t="s">
        <v>6028</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2998</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2998</v>
      </c>
      <c r="F782" s="53">
        <v>14</v>
      </c>
      <c r="G782" s="53"/>
      <c r="H782" s="91" t="s">
        <v>6035</v>
      </c>
      <c r="I782" s="82" t="s">
        <v>4272</v>
      </c>
      <c r="J782" s="82" t="s">
        <v>3469</v>
      </c>
      <c r="K782" s="82"/>
      <c r="L782" s="82" t="s">
        <v>6036</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2998</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2998</v>
      </c>
      <c r="F783" s="53"/>
      <c r="G783" s="53"/>
      <c r="H783" s="91" t="s">
        <v>6037</v>
      </c>
      <c r="I783" s="82" t="s">
        <v>6038</v>
      </c>
      <c r="J783" s="82" t="s">
        <v>3469</v>
      </c>
      <c r="K783" s="82" t="str">
        <f t="shared" si="461"/>
        <v>DQ14DT_D1</v>
      </c>
      <c r="L783" s="82" t="s">
        <v>6039</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2998</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2998</v>
      </c>
      <c r="F784" s="53"/>
      <c r="G784" s="53"/>
      <c r="H784" s="91" t="s">
        <v>6040</v>
      </c>
      <c r="I784" s="82" t="s">
        <v>6041</v>
      </c>
      <c r="J784" s="82" t="s">
        <v>6042</v>
      </c>
      <c r="K784" s="82" t="str">
        <f t="shared" si="461"/>
        <v>DQ14DT_D2</v>
      </c>
      <c r="L784" s="82" t="s">
        <v>6036</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2998</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2998</v>
      </c>
      <c r="F785" s="53">
        <v>15</v>
      </c>
      <c r="G785" s="53"/>
      <c r="H785" s="91" t="s">
        <v>6043</v>
      </c>
      <c r="I785" s="82" t="s">
        <v>6044</v>
      </c>
      <c r="J785" s="82" t="s">
        <v>6045</v>
      </c>
      <c r="K785" s="82"/>
      <c r="L785" s="82" t="s">
        <v>6036</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2998</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2998</v>
      </c>
      <c r="F786" s="53"/>
      <c r="G786" s="53"/>
      <c r="H786" s="91" t="s">
        <v>6046</v>
      </c>
      <c r="I786" s="82" t="s">
        <v>6030</v>
      </c>
      <c r="J786" s="82" t="s">
        <v>3242</v>
      </c>
      <c r="K786" s="82" t="str">
        <f t="shared" si="461"/>
        <v>DQ15DT_D1</v>
      </c>
      <c r="L786" s="82" t="s">
        <v>5976</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2998</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2998</v>
      </c>
      <c r="F787" s="53"/>
      <c r="G787" s="53"/>
      <c r="H787" s="91" t="s">
        <v>6047</v>
      </c>
      <c r="I787" s="82" t="s">
        <v>6048</v>
      </c>
      <c r="J787" s="82" t="s">
        <v>6033</v>
      </c>
      <c r="K787" s="82" t="str">
        <f t="shared" si="461"/>
        <v>DQ15DT_D2</v>
      </c>
      <c r="L787" s="82" t="s">
        <v>6036</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2998</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2998</v>
      </c>
      <c r="F788" s="53">
        <v>16</v>
      </c>
      <c r="G788" s="53"/>
      <c r="H788" s="91" t="s">
        <v>6049</v>
      </c>
      <c r="I788" s="82" t="s">
        <v>1102</v>
      </c>
      <c r="J788" s="82" t="s">
        <v>6050</v>
      </c>
      <c r="K788" s="82"/>
      <c r="L788" s="82" t="s">
        <v>6036</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2998</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2998</v>
      </c>
      <c r="F789" s="53"/>
      <c r="G789" s="53"/>
      <c r="H789" s="91" t="s">
        <v>6051</v>
      </c>
      <c r="I789" s="82" t="s">
        <v>6052</v>
      </c>
      <c r="J789" s="82" t="s">
        <v>6050</v>
      </c>
      <c r="K789" s="82" t="str">
        <f t="shared" si="461"/>
        <v>DQ16DT_D1</v>
      </c>
      <c r="L789" s="82" t="s">
        <v>6053</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2998</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2998</v>
      </c>
      <c r="F790" s="53"/>
      <c r="G790" s="53"/>
      <c r="H790" s="91" t="s">
        <v>6054</v>
      </c>
      <c r="I790" s="82" t="s">
        <v>6055</v>
      </c>
      <c r="J790" s="82" t="s">
        <v>6056</v>
      </c>
      <c r="K790" s="82" t="str">
        <f t="shared" si="461"/>
        <v>DQ16DT_D2</v>
      </c>
      <c r="L790" s="82" t="s">
        <v>6036</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2998</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2998</v>
      </c>
      <c r="F791" s="53">
        <v>17</v>
      </c>
      <c r="G791" s="53"/>
      <c r="H791" s="91" t="s">
        <v>6057</v>
      </c>
      <c r="I791" s="82" t="s">
        <v>305</v>
      </c>
      <c r="J791" s="82" t="s">
        <v>5975</v>
      </c>
      <c r="K791" s="82"/>
      <c r="L791" s="82" t="s">
        <v>6058</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2998</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2998</v>
      </c>
      <c r="F792" s="53"/>
      <c r="G792" s="53"/>
      <c r="H792" s="91" t="s">
        <v>6059</v>
      </c>
      <c r="I792" s="82" t="s">
        <v>6060</v>
      </c>
      <c r="J792" s="82" t="s">
        <v>5975</v>
      </c>
      <c r="K792" s="82" t="str">
        <f t="shared" si="461"/>
        <v>DQ17DT_D1</v>
      </c>
      <c r="L792" s="82" t="s">
        <v>6053</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2998</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2998</v>
      </c>
      <c r="F793" s="53"/>
      <c r="G793" s="53"/>
      <c r="H793" s="91" t="s">
        <v>6061</v>
      </c>
      <c r="I793" s="82" t="s">
        <v>6062</v>
      </c>
      <c r="J793" s="82" t="s">
        <v>6056</v>
      </c>
      <c r="K793" s="82" t="str">
        <f t="shared" si="461"/>
        <v>DQ17DT_D2</v>
      </c>
      <c r="L793" s="82" t="s">
        <v>6058</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2998</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2998</v>
      </c>
      <c r="F794" s="53">
        <v>18</v>
      </c>
      <c r="G794" s="53"/>
      <c r="H794" s="91" t="s">
        <v>6063</v>
      </c>
      <c r="I794" s="82" t="s">
        <v>6064</v>
      </c>
      <c r="J794" s="82" t="s">
        <v>5975</v>
      </c>
      <c r="K794" s="82" t="str">
        <f t="shared" si="461"/>
        <v>DQ18DT</v>
      </c>
      <c r="L794" s="82" t="s">
        <v>3239</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2998</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2998</v>
      </c>
      <c r="F795" s="53">
        <v>19</v>
      </c>
      <c r="G795" s="53"/>
      <c r="H795" s="91" t="s">
        <v>6065</v>
      </c>
      <c r="I795" s="82" t="s">
        <v>6066</v>
      </c>
      <c r="J795" s="82" t="s">
        <v>3469</v>
      </c>
      <c r="K795" s="82" t="str">
        <f t="shared" si="461"/>
        <v>DQ19DT</v>
      </c>
      <c r="L795" s="82" t="s">
        <v>6067</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2998</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2998</v>
      </c>
      <c r="F796" s="53">
        <v>20</v>
      </c>
      <c r="G796" s="53"/>
      <c r="H796" s="91" t="s">
        <v>6068</v>
      </c>
      <c r="I796" s="82" t="s">
        <v>6069</v>
      </c>
      <c r="J796" s="82" t="s">
        <v>6070</v>
      </c>
      <c r="K796" s="82" t="str">
        <f t="shared" si="461"/>
        <v>DQ20DT</v>
      </c>
      <c r="L796" s="317" t="s">
        <v>6071</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2998</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2998</v>
      </c>
      <c r="F797" s="53">
        <v>21</v>
      </c>
      <c r="G797" s="53"/>
      <c r="H797" s="91" t="s">
        <v>6072</v>
      </c>
      <c r="I797" s="82" t="s">
        <v>5268</v>
      </c>
      <c r="J797" s="82" t="s">
        <v>6073</v>
      </c>
      <c r="K797" s="82" t="str">
        <f t="shared" si="461"/>
        <v>DQ21DT</v>
      </c>
      <c r="L797" s="82" t="s">
        <v>6074</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2998</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2998</v>
      </c>
      <c r="F798" s="53">
        <v>22</v>
      </c>
      <c r="G798" s="53"/>
      <c r="H798" s="91" t="s">
        <v>6075</v>
      </c>
      <c r="I798" s="82" t="s">
        <v>263</v>
      </c>
      <c r="J798" s="82" t="s">
        <v>6050</v>
      </c>
      <c r="K798" s="82" t="str">
        <f t="shared" si="461"/>
        <v>DQ22DT</v>
      </c>
      <c r="L798" s="82" t="s">
        <v>6074</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2998</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2998</v>
      </c>
      <c r="F799" s="53">
        <v>23</v>
      </c>
      <c r="G799" s="53"/>
      <c r="H799" s="91" t="s">
        <v>6076</v>
      </c>
      <c r="I799" s="82" t="s">
        <v>5431</v>
      </c>
      <c r="J799" s="82" t="s">
        <v>6033</v>
      </c>
      <c r="K799" s="82" t="str">
        <f t="shared" si="461"/>
        <v>DQ23DT</v>
      </c>
      <c r="L799" s="82" t="s">
        <v>5979</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2998</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2998</v>
      </c>
      <c r="F800" s="53">
        <v>24</v>
      </c>
      <c r="G800" s="53"/>
      <c r="H800" s="91" t="s">
        <v>6077</v>
      </c>
      <c r="I800" s="82" t="s">
        <v>4347</v>
      </c>
      <c r="J800" s="82" t="s">
        <v>6033</v>
      </c>
      <c r="K800" s="82" t="str">
        <f t="shared" si="461"/>
        <v>DQ24DT</v>
      </c>
      <c r="L800" s="82" t="s">
        <v>5979</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2998</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2998</v>
      </c>
      <c r="F801" s="53">
        <v>25</v>
      </c>
      <c r="G801" s="53"/>
      <c r="H801" s="91" t="s">
        <v>6078</v>
      </c>
      <c r="I801" s="82" t="s">
        <v>4271</v>
      </c>
      <c r="J801" s="82" t="s">
        <v>6079</v>
      </c>
      <c r="K801" s="82" t="str">
        <f t="shared" si="461"/>
        <v>DQ25DT</v>
      </c>
      <c r="L801" s="82" t="s">
        <v>6012</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2998</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2998</v>
      </c>
      <c r="F802" s="53">
        <v>26</v>
      </c>
      <c r="G802" s="53"/>
      <c r="H802" s="91" t="s">
        <v>6080</v>
      </c>
      <c r="I802" s="82" t="s">
        <v>6081</v>
      </c>
      <c r="J802" s="82" t="s">
        <v>6044</v>
      </c>
      <c r="K802" s="82" t="str">
        <f t="shared" si="461"/>
        <v>DQ26DT</v>
      </c>
      <c r="L802" s="82" t="s">
        <v>3239</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2998</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2998</v>
      </c>
      <c r="F803" s="53">
        <v>27</v>
      </c>
      <c r="G803" s="53"/>
      <c r="H803" s="91" t="s">
        <v>6082</v>
      </c>
      <c r="I803" s="82" t="s">
        <v>5438</v>
      </c>
      <c r="J803" s="82" t="s">
        <v>6044</v>
      </c>
      <c r="K803" s="82" t="str">
        <f t="shared" si="461"/>
        <v>DQ27DT</v>
      </c>
      <c r="L803" s="82" t="s">
        <v>6083</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3456</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2998</v>
      </c>
      <c r="F804" s="53">
        <v>28</v>
      </c>
      <c r="G804" s="53"/>
      <c r="H804" s="91" t="s">
        <v>6084</v>
      </c>
      <c r="I804" s="82" t="s">
        <v>5388</v>
      </c>
      <c r="J804" s="82" t="s">
        <v>3354</v>
      </c>
      <c r="K804" s="82" t="str">
        <f t="shared" si="461"/>
        <v>DQ28DT</v>
      </c>
      <c r="L804" s="82" t="s">
        <v>6085</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3456</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2998</v>
      </c>
      <c r="F805" s="53">
        <v>29</v>
      </c>
      <c r="G805" s="53"/>
      <c r="H805" s="91" t="s">
        <v>6086</v>
      </c>
      <c r="I805" s="82" t="s">
        <v>6087</v>
      </c>
      <c r="J805" s="82" t="s">
        <v>5986</v>
      </c>
      <c r="K805" s="82" t="str">
        <f t="shared" si="461"/>
        <v>DQ29DT</v>
      </c>
      <c r="L805" s="82" t="s">
        <v>3358</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3456</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2998</v>
      </c>
      <c r="F806" s="53">
        <v>30</v>
      </c>
      <c r="G806" s="53"/>
      <c r="H806" s="91" t="s">
        <v>6088</v>
      </c>
      <c r="I806" s="82" t="s">
        <v>5451</v>
      </c>
      <c r="J806" s="82" t="s">
        <v>6089</v>
      </c>
      <c r="K806" s="82"/>
      <c r="L806" s="85" t="s">
        <v>5979</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3456</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2998</v>
      </c>
      <c r="F807" s="319"/>
      <c r="G807" s="319"/>
      <c r="H807" s="91" t="s">
        <v>6090</v>
      </c>
      <c r="I807" s="82" t="s">
        <v>6091</v>
      </c>
      <c r="J807" s="82" t="s">
        <v>6089</v>
      </c>
      <c r="K807" s="82" t="str">
        <f t="shared" si="461"/>
        <v>DQ30DT_D1</v>
      </c>
      <c r="L807" s="317" t="s">
        <v>6092</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3456</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2998</v>
      </c>
      <c r="F808" s="319"/>
      <c r="G808" s="319"/>
      <c r="H808" s="54" t="s">
        <v>6093</v>
      </c>
      <c r="I808" s="82" t="s">
        <v>6094</v>
      </c>
      <c r="J808" s="317" t="s">
        <v>6095</v>
      </c>
      <c r="K808" s="82" t="str">
        <f t="shared" si="461"/>
        <v>DQ30DT_D2</v>
      </c>
      <c r="L808" s="85" t="s">
        <v>5979</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3456</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3456</v>
      </c>
      <c r="F809" s="196" t="s">
        <v>3017</v>
      </c>
      <c r="G809" s="196"/>
      <c r="H809" s="197" t="s">
        <v>3456</v>
      </c>
      <c r="I809" s="270" t="s">
        <v>6096</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3456</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3456</v>
      </c>
      <c r="F810" s="83">
        <v>1</v>
      </c>
      <c r="G810" s="83"/>
      <c r="H810" s="91" t="s">
        <v>6097</v>
      </c>
      <c r="I810" s="82" t="s">
        <v>2778</v>
      </c>
      <c r="J810" s="82" t="s">
        <v>2773</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3456</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3456</v>
      </c>
      <c r="F811" s="83"/>
      <c r="G811" s="83"/>
      <c r="H811" s="91" t="s">
        <v>6098</v>
      </c>
      <c r="I811" s="82" t="s">
        <v>6099</v>
      </c>
      <c r="J811" s="82" t="s">
        <v>2773</v>
      </c>
      <c r="K811" s="82" t="str">
        <f t="shared" si="461"/>
        <v>TP1DT_D1</v>
      </c>
      <c r="L811" s="82" t="s">
        <v>6100</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3456</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3456</v>
      </c>
      <c r="F812" s="83"/>
      <c r="G812" s="83"/>
      <c r="H812" s="91" t="s">
        <v>6101</v>
      </c>
      <c r="I812" s="82" t="s">
        <v>6102</v>
      </c>
      <c r="J812" s="82" t="s">
        <v>6103</v>
      </c>
      <c r="K812" s="82" t="str">
        <f t="shared" si="461"/>
        <v>TP1DT_D2</v>
      </c>
      <c r="L812" s="82" t="s">
        <v>6104</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3456</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3456</v>
      </c>
      <c r="F813" s="83"/>
      <c r="G813" s="83"/>
      <c r="H813" s="91" t="s">
        <v>6105</v>
      </c>
      <c r="I813" s="82" t="s">
        <v>6106</v>
      </c>
      <c r="J813" s="82" t="s">
        <v>6107</v>
      </c>
      <c r="K813" s="82" t="str">
        <f t="shared" si="461"/>
        <v>TP1DT_D3</v>
      </c>
      <c r="L813" s="82" t="s">
        <v>5696</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3456</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3456</v>
      </c>
      <c r="F814" s="83"/>
      <c r="G814" s="83"/>
      <c r="H814" s="91" t="s">
        <v>6108</v>
      </c>
      <c r="I814" s="82" t="s">
        <v>6109</v>
      </c>
      <c r="J814" s="82" t="s">
        <v>5696</v>
      </c>
      <c r="K814" s="82" t="str">
        <f t="shared" si="461"/>
        <v>TP1DT_D4</v>
      </c>
      <c r="L814" s="82" t="s">
        <v>3594</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3456</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3456</v>
      </c>
      <c r="F815" s="83"/>
      <c r="G815" s="83"/>
      <c r="H815" s="91" t="s">
        <v>6110</v>
      </c>
      <c r="I815" s="82" t="s">
        <v>6111</v>
      </c>
      <c r="J815" s="82" t="s">
        <v>3594</v>
      </c>
      <c r="K815" s="82" t="str">
        <f t="shared" si="461"/>
        <v>TP1DT_D5</v>
      </c>
      <c r="L815" s="82" t="s">
        <v>6112</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3456</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3456</v>
      </c>
      <c r="F816" s="83"/>
      <c r="G816" s="83"/>
      <c r="H816" s="91" t="s">
        <v>6113</v>
      </c>
      <c r="I816" s="82" t="s">
        <v>6114</v>
      </c>
      <c r="J816" s="82" t="s">
        <v>6115</v>
      </c>
      <c r="K816" s="82" t="str">
        <f t="shared" si="461"/>
        <v>TP1DT_D6</v>
      </c>
      <c r="L816" s="82" t="s">
        <v>5424</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3456</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3456</v>
      </c>
      <c r="F817" s="83"/>
      <c r="G817" s="83"/>
      <c r="H817" s="91" t="s">
        <v>6116</v>
      </c>
      <c r="I817" s="82" t="s">
        <v>6117</v>
      </c>
      <c r="J817" s="82" t="s">
        <v>5424</v>
      </c>
      <c r="K817" s="82" t="str">
        <f t="shared" si="461"/>
        <v>TP1DT_D7</v>
      </c>
      <c r="L817" s="82" t="s">
        <v>6118</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3456</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3456</v>
      </c>
      <c r="F818" s="83"/>
      <c r="G818" s="83"/>
      <c r="H818" s="91" t="s">
        <v>6119</v>
      </c>
      <c r="I818" s="82" t="s">
        <v>6120</v>
      </c>
      <c r="J818" s="82" t="s">
        <v>6118</v>
      </c>
      <c r="K818" s="82" t="str">
        <f t="shared" si="461"/>
        <v>TP1DT_D8</v>
      </c>
      <c r="L818" s="82" t="s">
        <v>6121</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3456</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3456</v>
      </c>
      <c r="F819" s="83">
        <v>2</v>
      </c>
      <c r="G819" s="83"/>
      <c r="H819" s="91" t="s">
        <v>6122</v>
      </c>
      <c r="I819" s="82" t="s">
        <v>6123</v>
      </c>
      <c r="J819" s="82" t="s">
        <v>2778</v>
      </c>
      <c r="K819" s="82" t="str">
        <f t="shared" si="461"/>
        <v>TP2DT</v>
      </c>
      <c r="L819" s="82" t="s">
        <v>6124</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3456</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3456</v>
      </c>
      <c r="F820" s="83">
        <v>3</v>
      </c>
      <c r="G820" s="83"/>
      <c r="H820" s="91" t="s">
        <v>6125</v>
      </c>
      <c r="I820" s="82" t="s">
        <v>6126</v>
      </c>
      <c r="J820" s="82" t="s">
        <v>6127</v>
      </c>
      <c r="K820" s="82" t="str">
        <f t="shared" si="461"/>
        <v>TP3DT</v>
      </c>
      <c r="L820" s="82" t="s">
        <v>5122</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3456</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3456</v>
      </c>
      <c r="F821" s="83">
        <v>4</v>
      </c>
      <c r="G821" s="83"/>
      <c r="H821" s="91" t="s">
        <v>6128</v>
      </c>
      <c r="I821" s="82" t="s">
        <v>4615</v>
      </c>
      <c r="J821" s="82" t="s">
        <v>263</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3456</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3456</v>
      </c>
      <c r="F822" s="83">
        <v>5</v>
      </c>
      <c r="G822" s="83"/>
      <c r="H822" s="91" t="s">
        <v>6129</v>
      </c>
      <c r="I822" s="82" t="s">
        <v>5122</v>
      </c>
      <c r="J822" s="82" t="s">
        <v>6130</v>
      </c>
      <c r="K822" s="82"/>
      <c r="L822" s="82" t="s">
        <v>3594</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3456</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3456</v>
      </c>
      <c r="F823" s="83"/>
      <c r="G823" s="83"/>
      <c r="H823" s="91" t="s">
        <v>6131</v>
      </c>
      <c r="I823" s="82" t="s">
        <v>6132</v>
      </c>
      <c r="J823" s="82" t="s">
        <v>6130</v>
      </c>
      <c r="K823" s="82" t="str">
        <f t="shared" si="461"/>
        <v>TP5DT_D1</v>
      </c>
      <c r="L823" s="82" t="s">
        <v>5424</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3456</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3456</v>
      </c>
      <c r="F824" s="83"/>
      <c r="G824" s="83"/>
      <c r="H824" s="91" t="s">
        <v>6133</v>
      </c>
      <c r="I824" s="82" t="s">
        <v>6134</v>
      </c>
      <c r="J824" s="82" t="s">
        <v>5424</v>
      </c>
      <c r="K824" s="82" t="str">
        <f t="shared" si="461"/>
        <v>TP5DT_D2</v>
      </c>
      <c r="L824" s="82" t="s">
        <v>6135</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3456</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3456</v>
      </c>
      <c r="F825" s="83"/>
      <c r="G825" s="83"/>
      <c r="H825" s="91" t="s">
        <v>6136</v>
      </c>
      <c r="I825" s="82" t="s">
        <v>6137</v>
      </c>
      <c r="J825" s="82" t="s">
        <v>6138</v>
      </c>
      <c r="K825" s="82" t="str">
        <f t="shared" si="461"/>
        <v>TP5DT_D3</v>
      </c>
      <c r="L825" s="82" t="s">
        <v>6139</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3456</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3456</v>
      </c>
      <c r="F826" s="83"/>
      <c r="G826" s="83"/>
      <c r="H826" s="91" t="s">
        <v>6140</v>
      </c>
      <c r="I826" s="82" t="s">
        <v>6141</v>
      </c>
      <c r="J826" s="82" t="s">
        <v>6139</v>
      </c>
      <c r="K826" s="82" t="str">
        <f t="shared" si="461"/>
        <v>TP5DT_D4</v>
      </c>
      <c r="L826" s="82" t="s">
        <v>3594</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3456</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3456</v>
      </c>
      <c r="F827" s="83">
        <v>6</v>
      </c>
      <c r="G827" s="83"/>
      <c r="H827" s="91" t="s">
        <v>6142</v>
      </c>
      <c r="I827" s="82" t="s">
        <v>6127</v>
      </c>
      <c r="J827" s="82" t="s">
        <v>6143</v>
      </c>
      <c r="K827" s="82"/>
      <c r="L827" s="82" t="s">
        <v>6144</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3456</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3456</v>
      </c>
      <c r="F828" s="83"/>
      <c r="G828" s="83"/>
      <c r="H828" s="91" t="s">
        <v>6145</v>
      </c>
      <c r="I828" s="82" t="s">
        <v>6146</v>
      </c>
      <c r="J828" s="82" t="s">
        <v>6143</v>
      </c>
      <c r="K828" s="82" t="str">
        <f t="shared" si="461"/>
        <v>TP6DT_D1</v>
      </c>
      <c r="L828" s="82" t="s">
        <v>6147</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3456</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3456</v>
      </c>
      <c r="F829" s="83"/>
      <c r="G829" s="83"/>
      <c r="H829" s="91" t="s">
        <v>6148</v>
      </c>
      <c r="I829" s="82" t="s">
        <v>6149</v>
      </c>
      <c r="J829" s="82" t="s">
        <v>6147</v>
      </c>
      <c r="K829" s="82" t="str">
        <f t="shared" si="461"/>
        <v>TP6DT_D2</v>
      </c>
      <c r="L829" s="82" t="s">
        <v>6144</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3456</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3456</v>
      </c>
      <c r="F830" s="83">
        <v>7</v>
      </c>
      <c r="G830" s="83"/>
      <c r="H830" s="91" t="s">
        <v>6150</v>
      </c>
      <c r="I830" s="82" t="s">
        <v>6151</v>
      </c>
      <c r="J830" s="82" t="s">
        <v>2778</v>
      </c>
      <c r="K830" s="82"/>
      <c r="L830" s="82" t="s">
        <v>6152</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3456</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3456</v>
      </c>
      <c r="F831" s="83"/>
      <c r="G831" s="83"/>
      <c r="H831" s="320" t="s">
        <v>6153</v>
      </c>
      <c r="I831" s="82" t="s">
        <v>6154</v>
      </c>
      <c r="J831" s="82" t="s">
        <v>2778</v>
      </c>
      <c r="K831" s="82" t="str">
        <f t="shared" si="461"/>
        <v>TP7DT_D1</v>
      </c>
      <c r="L831" s="82" t="s">
        <v>6155</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3456</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3456</v>
      </c>
      <c r="F832" s="83"/>
      <c r="G832" s="83"/>
      <c r="H832" s="320" t="s">
        <v>6156</v>
      </c>
      <c r="I832" s="82" t="s">
        <v>6157</v>
      </c>
      <c r="J832" s="82" t="s">
        <v>6155</v>
      </c>
      <c r="K832" s="82" t="str">
        <f t="shared" si="461"/>
        <v>TP7DT_D2</v>
      </c>
      <c r="L832" s="82" t="s">
        <v>6152</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3456</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3456</v>
      </c>
      <c r="F833" s="83">
        <v>8</v>
      </c>
      <c r="G833" s="83"/>
      <c r="H833" s="91" t="s">
        <v>6158</v>
      </c>
      <c r="I833" s="82" t="s">
        <v>6159</v>
      </c>
      <c r="J833" s="82" t="s">
        <v>2778</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3456</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3456</v>
      </c>
      <c r="F834" s="83">
        <v>9</v>
      </c>
      <c r="G834" s="83"/>
      <c r="H834" s="91" t="s">
        <v>6160</v>
      </c>
      <c r="I834" s="82" t="s">
        <v>5696</v>
      </c>
      <c r="J834" s="82" t="s">
        <v>2778</v>
      </c>
      <c r="K834" s="82"/>
      <c r="L834" s="82" t="s">
        <v>3594</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3456</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3456</v>
      </c>
      <c r="F835" s="83"/>
      <c r="G835" s="83"/>
      <c r="H835" s="320" t="s">
        <v>6161</v>
      </c>
      <c r="I835" s="82" t="s">
        <v>6162</v>
      </c>
      <c r="J835" s="82" t="s">
        <v>2778</v>
      </c>
      <c r="K835" s="82" t="str">
        <f t="shared" si="461"/>
        <v>TP9DT_D1</v>
      </c>
      <c r="L835" s="82" t="s">
        <v>6163</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3456</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3456</v>
      </c>
      <c r="F836" s="83"/>
      <c r="G836" s="83"/>
      <c r="H836" s="320" t="s">
        <v>6164</v>
      </c>
      <c r="I836" s="82" t="s">
        <v>6165</v>
      </c>
      <c r="J836" s="82" t="s">
        <v>6163</v>
      </c>
      <c r="K836" s="82" t="str">
        <f t="shared" si="461"/>
        <v>TP9DT_D2</v>
      </c>
      <c r="L836" s="82" t="s">
        <v>3594</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3456</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3456</v>
      </c>
      <c r="F837" s="83">
        <v>10</v>
      </c>
      <c r="G837" s="83"/>
      <c r="H837" s="91" t="s">
        <v>6166</v>
      </c>
      <c r="I837" s="82" t="s">
        <v>6167</v>
      </c>
      <c r="J837" s="82" t="s">
        <v>5122</v>
      </c>
      <c r="K837" s="82" t="str">
        <f t="shared" si="461"/>
        <v>TP10DT</v>
      </c>
      <c r="L837" s="82" t="s">
        <v>6168</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3456</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3456</v>
      </c>
      <c r="F838" s="83">
        <v>11</v>
      </c>
      <c r="G838" s="83"/>
      <c r="H838" s="91" t="s">
        <v>6169</v>
      </c>
      <c r="I838" s="82" t="s">
        <v>6170</v>
      </c>
      <c r="J838" s="82" t="s">
        <v>2778</v>
      </c>
      <c r="K838" s="82" t="str">
        <f t="shared" si="461"/>
        <v>TP11DT</v>
      </c>
      <c r="L838" s="82" t="s">
        <v>6171</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3456</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3456</v>
      </c>
      <c r="F839" s="83">
        <v>12</v>
      </c>
      <c r="G839" s="83"/>
      <c r="H839" s="91" t="s">
        <v>6172</v>
      </c>
      <c r="I839" s="82" t="s">
        <v>6173</v>
      </c>
      <c r="J839" s="82" t="s">
        <v>6127</v>
      </c>
      <c r="K839" s="82" t="str">
        <f t="shared" si="461"/>
        <v>TP12DT</v>
      </c>
      <c r="L839" s="82" t="s">
        <v>2778</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3456</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3456</v>
      </c>
      <c r="F840" s="83">
        <v>13</v>
      </c>
      <c r="G840" s="83"/>
      <c r="H840" s="91" t="s">
        <v>6174</v>
      </c>
      <c r="I840" s="82" t="s">
        <v>6175</v>
      </c>
      <c r="J840" s="82" t="s">
        <v>2778</v>
      </c>
      <c r="K840" s="82" t="str">
        <f t="shared" si="461"/>
        <v>TP13DT</v>
      </c>
      <c r="L840" s="82" t="s">
        <v>6121</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3456</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3456</v>
      </c>
      <c r="F841" s="83">
        <v>14</v>
      </c>
      <c r="G841" s="83"/>
      <c r="H841" s="91" t="s">
        <v>6176</v>
      </c>
      <c r="I841" s="82" t="s">
        <v>6177</v>
      </c>
      <c r="J841" s="82" t="s">
        <v>5122</v>
      </c>
      <c r="K841" s="82" t="str">
        <f t="shared" si="461"/>
        <v>TP14DT</v>
      </c>
      <c r="L841" s="82" t="s">
        <v>6168</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3456</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3456</v>
      </c>
      <c r="F842" s="83">
        <v>15</v>
      </c>
      <c r="G842" s="83"/>
      <c r="H842" s="91" t="s">
        <v>6178</v>
      </c>
      <c r="I842" s="82" t="s">
        <v>3594</v>
      </c>
      <c r="J842" s="82" t="s">
        <v>2778</v>
      </c>
      <c r="K842" s="82"/>
      <c r="L842" s="82" t="s">
        <v>6179</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3456</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3456</v>
      </c>
      <c r="F843" s="83"/>
      <c r="G843" s="83"/>
      <c r="H843" s="91" t="s">
        <v>6180</v>
      </c>
      <c r="I843" s="82" t="s">
        <v>6181</v>
      </c>
      <c r="J843" s="82" t="s">
        <v>2778</v>
      </c>
      <c r="K843" s="82" t="str">
        <f t="shared" si="461"/>
        <v>TP15DT_D1</v>
      </c>
      <c r="L843" s="82" t="s">
        <v>5122</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3456</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3456</v>
      </c>
      <c r="F844" s="83"/>
      <c r="G844" s="83"/>
      <c r="H844" s="91" t="s">
        <v>6182</v>
      </c>
      <c r="I844" s="82" t="s">
        <v>6183</v>
      </c>
      <c r="J844" s="82" t="s">
        <v>5122</v>
      </c>
      <c r="K844" s="82" t="str">
        <f t="shared" ref="K844:K907" si="503">H844</f>
        <v>TP15DT_D2</v>
      </c>
      <c r="L844" s="82" t="s">
        <v>6184</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3456</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3456</v>
      </c>
      <c r="F845" s="83"/>
      <c r="G845" s="83"/>
      <c r="H845" s="91" t="s">
        <v>6185</v>
      </c>
      <c r="I845" s="82" t="s">
        <v>6186</v>
      </c>
      <c r="J845" s="82" t="s">
        <v>6184</v>
      </c>
      <c r="K845" s="82" t="str">
        <f t="shared" si="503"/>
        <v>TP15DT_D3</v>
      </c>
      <c r="L845" s="82" t="s">
        <v>6179</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3456</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3456</v>
      </c>
      <c r="F846" s="83">
        <v>16</v>
      </c>
      <c r="G846" s="83"/>
      <c r="H846" s="91" t="s">
        <v>6187</v>
      </c>
      <c r="I846" s="82" t="s">
        <v>3672</v>
      </c>
      <c r="J846" s="82" t="s">
        <v>2778</v>
      </c>
      <c r="K846" s="82"/>
      <c r="L846" s="82" t="s">
        <v>3771</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3456</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3456</v>
      </c>
      <c r="F847" s="83"/>
      <c r="G847" s="83"/>
      <c r="H847" s="91" t="s">
        <v>6188</v>
      </c>
      <c r="I847" s="82" t="s">
        <v>6189</v>
      </c>
      <c r="J847" s="82" t="s">
        <v>2778</v>
      </c>
      <c r="K847" s="82" t="str">
        <f t="shared" si="503"/>
        <v>TP16DT_D1</v>
      </c>
      <c r="L847" s="82" t="s">
        <v>6190</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3456</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3456</v>
      </c>
      <c r="F848" s="83"/>
      <c r="G848" s="83"/>
      <c r="H848" s="91" t="s">
        <v>6191</v>
      </c>
      <c r="I848" s="82" t="s">
        <v>6192</v>
      </c>
      <c r="J848" s="82" t="s">
        <v>6190</v>
      </c>
      <c r="K848" s="82" t="str">
        <f t="shared" si="503"/>
        <v>TP16DT_D2</v>
      </c>
      <c r="L848" s="82" t="s">
        <v>3771</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3456</v>
      </c>
      <c r="F849" s="83">
        <v>17</v>
      </c>
      <c r="G849" s="83"/>
      <c r="H849" s="91" t="s">
        <v>6193</v>
      </c>
      <c r="I849" s="82" t="s">
        <v>6194</v>
      </c>
      <c r="J849" s="82" t="s">
        <v>3594</v>
      </c>
      <c r="K849" s="82" t="str">
        <f t="shared" si="503"/>
        <v>TP17DT</v>
      </c>
      <c r="L849" s="82" t="s">
        <v>6195</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3456</v>
      </c>
      <c r="F850" s="83">
        <v>18</v>
      </c>
      <c r="G850" s="83"/>
      <c r="H850" s="91" t="s">
        <v>6196</v>
      </c>
      <c r="I850" s="82" t="s">
        <v>263</v>
      </c>
      <c r="J850" s="82" t="s">
        <v>6197</v>
      </c>
      <c r="K850" s="82" t="str">
        <f t="shared" si="503"/>
        <v>TP18DT</v>
      </c>
      <c r="L850" s="82" t="s">
        <v>5424</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3456</v>
      </c>
      <c r="F851" s="83">
        <v>19</v>
      </c>
      <c r="G851" s="83"/>
      <c r="H851" s="91" t="s">
        <v>6198</v>
      </c>
      <c r="I851" s="82" t="s">
        <v>6199</v>
      </c>
      <c r="J851" s="82" t="s">
        <v>6197</v>
      </c>
      <c r="K851" s="82" t="str">
        <f t="shared" si="503"/>
        <v>TP19DT</v>
      </c>
      <c r="L851" s="82" t="s">
        <v>6200</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3456</v>
      </c>
      <c r="F852" s="83">
        <v>20</v>
      </c>
      <c r="G852" s="83"/>
      <c r="H852" s="91" t="s">
        <v>6201</v>
      </c>
      <c r="I852" s="82" t="s">
        <v>3768</v>
      </c>
      <c r="J852" s="82" t="s">
        <v>2778</v>
      </c>
      <c r="K852" s="82" t="str">
        <f t="shared" si="503"/>
        <v>TP20DT</v>
      </c>
      <c r="L852" s="82" t="s">
        <v>6121</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3456</v>
      </c>
      <c r="F853" s="83">
        <v>21</v>
      </c>
      <c r="G853" s="83"/>
      <c r="H853" s="91" t="s">
        <v>6202</v>
      </c>
      <c r="I853" s="82" t="s">
        <v>6203</v>
      </c>
      <c r="J853" s="82" t="s">
        <v>5424</v>
      </c>
      <c r="K853" s="82" t="str">
        <f t="shared" si="503"/>
        <v>TP21DT</v>
      </c>
      <c r="L853" s="82" t="s">
        <v>6204</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3480</v>
      </c>
      <c r="G854" s="196"/>
      <c r="H854" s="197" t="s">
        <v>32</v>
      </c>
      <c r="I854" s="270" t="s">
        <v>6205</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6206</v>
      </c>
      <c r="I855" s="82" t="s">
        <v>50</v>
      </c>
      <c r="J855" s="82" t="s">
        <v>6207</v>
      </c>
      <c r="K855" s="82"/>
      <c r="L855" s="82" t="s">
        <v>6208</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6209</v>
      </c>
      <c r="I856" s="82" t="s">
        <v>6210</v>
      </c>
      <c r="J856" s="82" t="s">
        <v>6207</v>
      </c>
      <c r="K856" s="82" t="str">
        <f t="shared" si="503"/>
        <v>VC1DT_D1</v>
      </c>
      <c r="L856" s="82" t="s">
        <v>6211</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6212</v>
      </c>
      <c r="I857" s="82" t="s">
        <v>6213</v>
      </c>
      <c r="J857" s="82" t="s">
        <v>6211</v>
      </c>
      <c r="K857" s="82" t="str">
        <f t="shared" si="503"/>
        <v>VC1DT_D2</v>
      </c>
      <c r="L857" s="82" t="s">
        <v>6208</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6214</v>
      </c>
      <c r="I858" s="82" t="s">
        <v>6215</v>
      </c>
      <c r="J858" s="82" t="s">
        <v>6216</v>
      </c>
      <c r="K858" s="82"/>
      <c r="L858" s="82" t="s">
        <v>4302</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6217</v>
      </c>
      <c r="I859" s="82" t="s">
        <v>6218</v>
      </c>
      <c r="J859" s="82" t="s">
        <v>6219</v>
      </c>
      <c r="K859" s="82" t="str">
        <f t="shared" si="503"/>
        <v>VC2DT_D1</v>
      </c>
      <c r="L859" s="82" t="s">
        <v>6220</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6221</v>
      </c>
      <c r="I860" s="82" t="s">
        <v>6222</v>
      </c>
      <c r="J860" s="82" t="s">
        <v>6220</v>
      </c>
      <c r="K860" s="82" t="str">
        <f t="shared" si="503"/>
        <v>VC2DT_D2</v>
      </c>
      <c r="L860" s="82" t="s">
        <v>6223</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6224</v>
      </c>
      <c r="I861" s="82" t="s">
        <v>6225</v>
      </c>
      <c r="J861" s="82" t="s">
        <v>4302</v>
      </c>
      <c r="K861" s="82" t="str">
        <f t="shared" si="503"/>
        <v>VC3DT</v>
      </c>
      <c r="L861" s="82" t="s">
        <v>6226</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6227</v>
      </c>
      <c r="I862" s="82" t="s">
        <v>6228</v>
      </c>
      <c r="J862" s="82" t="s">
        <v>3956</v>
      </c>
      <c r="K862" s="82" t="str">
        <f t="shared" si="503"/>
        <v>VC4DT</v>
      </c>
      <c r="L862" s="82" t="s">
        <v>6229</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6230</v>
      </c>
      <c r="I863" s="82" t="s">
        <v>6231</v>
      </c>
      <c r="J863" s="82" t="s">
        <v>6229</v>
      </c>
      <c r="K863" s="82"/>
      <c r="L863" s="82" t="s">
        <v>6232</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6233</v>
      </c>
      <c r="I864" s="82" t="s">
        <v>6234</v>
      </c>
      <c r="J864" s="82" t="s">
        <v>6229</v>
      </c>
      <c r="K864" s="82" t="str">
        <f t="shared" si="503"/>
        <v>VC5DT_D1</v>
      </c>
      <c r="L864" s="82" t="s">
        <v>6235</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6236</v>
      </c>
      <c r="I865" s="82" t="s">
        <v>6237</v>
      </c>
      <c r="J865" s="82" t="s">
        <v>6238</v>
      </c>
      <c r="K865" s="82" t="str">
        <f t="shared" si="503"/>
        <v>VC5DT_D2</v>
      </c>
      <c r="L865" s="82" t="s">
        <v>6239</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6240</v>
      </c>
      <c r="I866" s="82" t="s">
        <v>6241</v>
      </c>
      <c r="J866" s="82" t="s">
        <v>6239</v>
      </c>
      <c r="K866" s="82" t="str">
        <f t="shared" si="503"/>
        <v>VC5DT_D3</v>
      </c>
      <c r="L866" s="82" t="s">
        <v>4531</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6242</v>
      </c>
      <c r="I867" s="82" t="s">
        <v>6243</v>
      </c>
      <c r="J867" s="82" t="s">
        <v>6244</v>
      </c>
      <c r="K867" s="82" t="str">
        <f t="shared" si="503"/>
        <v>VC5DT_D4</v>
      </c>
      <c r="L867" s="82" t="s">
        <v>6245</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6246</v>
      </c>
      <c r="I868" s="82" t="s">
        <v>6247</v>
      </c>
      <c r="J868" s="82" t="s">
        <v>6248</v>
      </c>
      <c r="K868" s="82" t="str">
        <f t="shared" si="503"/>
        <v>VC5DT_D5</v>
      </c>
      <c r="L868" s="82" t="s">
        <v>6232</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6249</v>
      </c>
      <c r="I869" s="82" t="s">
        <v>4302</v>
      </c>
      <c r="J869" s="82" t="s">
        <v>6250</v>
      </c>
      <c r="K869" s="82"/>
      <c r="L869" s="82" t="s">
        <v>6251</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6252</v>
      </c>
      <c r="I870" s="82" t="s">
        <v>6253</v>
      </c>
      <c r="J870" s="82" t="s">
        <v>6254</v>
      </c>
      <c r="K870" s="82" t="str">
        <f t="shared" si="503"/>
        <v>VC6DT_D1</v>
      </c>
      <c r="L870" s="82" t="s">
        <v>6255</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6256</v>
      </c>
      <c r="I871" s="82" t="s">
        <v>6257</v>
      </c>
      <c r="J871" s="82" t="s">
        <v>6258</v>
      </c>
      <c r="K871" s="82" t="str">
        <f t="shared" si="503"/>
        <v>VC6DT_D2</v>
      </c>
      <c r="L871" s="82" t="s">
        <v>6259</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6260</v>
      </c>
      <c r="I872" s="82" t="s">
        <v>6261</v>
      </c>
      <c r="J872" s="82" t="s">
        <v>6262</v>
      </c>
      <c r="K872" s="82" t="str">
        <f t="shared" si="503"/>
        <v>VC6DT_D3</v>
      </c>
      <c r="L872" s="82" t="s">
        <v>5413</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6263</v>
      </c>
      <c r="I873" s="82" t="s">
        <v>6264</v>
      </c>
      <c r="J873" s="82" t="s">
        <v>6265</v>
      </c>
      <c r="K873" s="82" t="str">
        <f t="shared" si="503"/>
        <v>VC6DT_D4</v>
      </c>
      <c r="L873" s="82" t="s">
        <v>6266</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6267</v>
      </c>
      <c r="I874" s="82" t="s">
        <v>4531</v>
      </c>
      <c r="J874" s="82" t="s">
        <v>6268</v>
      </c>
      <c r="K874" s="82"/>
      <c r="L874" s="82" t="s">
        <v>541</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6269</v>
      </c>
      <c r="I875" s="82" t="s">
        <v>6270</v>
      </c>
      <c r="J875" s="82" t="s">
        <v>6268</v>
      </c>
      <c r="K875" s="82" t="str">
        <f t="shared" si="503"/>
        <v>VC7DT_D1</v>
      </c>
      <c r="L875" s="82" t="s">
        <v>274</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6271</v>
      </c>
      <c r="I876" s="82" t="s">
        <v>6272</v>
      </c>
      <c r="J876" s="82" t="s">
        <v>6273</v>
      </c>
      <c r="K876" s="82" t="str">
        <f t="shared" si="503"/>
        <v>VC7DT_D2</v>
      </c>
      <c r="L876" s="82" t="s">
        <v>541</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6274</v>
      </c>
      <c r="I877" s="82" t="s">
        <v>6275</v>
      </c>
      <c r="J877" s="82" t="s">
        <v>6276</v>
      </c>
      <c r="K877" s="82" t="str">
        <f t="shared" si="503"/>
        <v>VC8DT</v>
      </c>
      <c r="L877" s="82" t="s">
        <v>6277</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6278</v>
      </c>
      <c r="I878" s="82" t="s">
        <v>6279</v>
      </c>
      <c r="J878" s="82" t="s">
        <v>6280</v>
      </c>
      <c r="K878" s="82" t="str">
        <f t="shared" si="503"/>
        <v>VC9DT</v>
      </c>
      <c r="L878" s="82" t="s">
        <v>6281</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6282</v>
      </c>
      <c r="I879" s="82" t="s">
        <v>6283</v>
      </c>
      <c r="J879" s="82" t="s">
        <v>6231</v>
      </c>
      <c r="K879" s="82" t="str">
        <f t="shared" si="503"/>
        <v>VC10DT</v>
      </c>
      <c r="L879" s="82" t="s">
        <v>6284</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6285</v>
      </c>
      <c r="I880" s="82" t="s">
        <v>252</v>
      </c>
      <c r="J880" s="82" t="s">
        <v>6231</v>
      </c>
      <c r="K880" s="82" t="str">
        <f t="shared" si="503"/>
        <v>VC11DT</v>
      </c>
      <c r="L880" s="82" t="s">
        <v>6286</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6287</v>
      </c>
      <c r="I881" s="82" t="s">
        <v>6288</v>
      </c>
      <c r="J881" s="82" t="s">
        <v>2891</v>
      </c>
      <c r="K881" s="82" t="str">
        <f t="shared" si="503"/>
        <v>VC12DT</v>
      </c>
      <c r="L881" s="82" t="s">
        <v>5413</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6289</v>
      </c>
      <c r="I882" s="82" t="s">
        <v>6290</v>
      </c>
      <c r="J882" s="82" t="s">
        <v>2891</v>
      </c>
      <c r="K882" s="82" t="str">
        <f t="shared" si="503"/>
        <v>VC13DT</v>
      </c>
      <c r="L882" s="82" t="s">
        <v>6291</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6292</v>
      </c>
      <c r="I883" s="82" t="s">
        <v>1102</v>
      </c>
      <c r="J883" s="82" t="s">
        <v>2891</v>
      </c>
      <c r="K883" s="82" t="str">
        <f t="shared" si="503"/>
        <v>VC14DT</v>
      </c>
      <c r="L883" s="82" t="s">
        <v>6293</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6294</v>
      </c>
      <c r="I884" s="82" t="s">
        <v>210</v>
      </c>
      <c r="J884" s="82" t="s">
        <v>2891</v>
      </c>
      <c r="K884" s="82" t="str">
        <f t="shared" si="503"/>
        <v>VC15DT</v>
      </c>
      <c r="L884" s="82" t="s">
        <v>6293</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6295</v>
      </c>
      <c r="I885" s="82" t="s">
        <v>6296</v>
      </c>
      <c r="J885" s="82" t="s">
        <v>6297</v>
      </c>
      <c r="K885" s="82" t="str">
        <f t="shared" si="503"/>
        <v>VC16DT</v>
      </c>
      <c r="L885" s="82" t="s">
        <v>6298</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6299</v>
      </c>
      <c r="I886" s="82" t="s">
        <v>6300</v>
      </c>
      <c r="J886" s="82" t="s">
        <v>4531</v>
      </c>
      <c r="K886" s="82" t="str">
        <f t="shared" si="503"/>
        <v>VC17DT</v>
      </c>
      <c r="L886" s="82" t="s">
        <v>6301</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6302</v>
      </c>
      <c r="I887" s="82" t="s">
        <v>6303</v>
      </c>
      <c r="J887" s="82" t="s">
        <v>6304</v>
      </c>
      <c r="K887" s="82" t="str">
        <f t="shared" si="503"/>
        <v>VC18DT</v>
      </c>
      <c r="L887" s="82" t="s">
        <v>6305</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6306</v>
      </c>
      <c r="I888" s="82" t="s">
        <v>6307</v>
      </c>
      <c r="J888" s="82" t="s">
        <v>6308</v>
      </c>
      <c r="K888" s="82" t="str">
        <f t="shared" si="503"/>
        <v>VC19DT</v>
      </c>
      <c r="L888" s="82" t="s">
        <v>6309</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6310</v>
      </c>
      <c r="I889" s="82" t="s">
        <v>6311</v>
      </c>
      <c r="J889" s="82" t="s">
        <v>6312</v>
      </c>
      <c r="K889" s="82" t="str">
        <f t="shared" si="503"/>
        <v>VC20DT</v>
      </c>
      <c r="L889" s="82" t="s">
        <v>6313</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6314</v>
      </c>
      <c r="I890" s="82" t="s">
        <v>6315</v>
      </c>
      <c r="J890" s="82" t="s">
        <v>6308</v>
      </c>
      <c r="K890" s="82" t="str">
        <f t="shared" si="503"/>
        <v>VC21DT</v>
      </c>
      <c r="L890" s="82" t="s">
        <v>6316</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6317</v>
      </c>
      <c r="I891" s="82" t="s">
        <v>6318</v>
      </c>
      <c r="J891" s="82" t="s">
        <v>6319</v>
      </c>
      <c r="K891" s="82" t="str">
        <f t="shared" si="503"/>
        <v>VC22DT</v>
      </c>
      <c r="L891" s="82" t="s">
        <v>6320</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6321</v>
      </c>
      <c r="I892" s="82" t="s">
        <v>6322</v>
      </c>
      <c r="J892" s="82" t="s">
        <v>6323</v>
      </c>
      <c r="K892" s="82" t="str">
        <f t="shared" si="503"/>
        <v>VC23DT</v>
      </c>
      <c r="L892" s="82" t="s">
        <v>263</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6324</v>
      </c>
      <c r="I893" s="82" t="s">
        <v>6325</v>
      </c>
      <c r="J893" s="82" t="s">
        <v>2891</v>
      </c>
      <c r="K893" s="82" t="str">
        <f t="shared" si="503"/>
        <v>VC24DT</v>
      </c>
      <c r="L893" s="82" t="s">
        <v>418</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6326</v>
      </c>
      <c r="I894" s="82" t="s">
        <v>6327</v>
      </c>
      <c r="J894" s="82" t="s">
        <v>6328</v>
      </c>
      <c r="K894" s="82" t="str">
        <f t="shared" si="503"/>
        <v>VC25DT</v>
      </c>
      <c r="L894" s="82" t="s">
        <v>5413</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6329</v>
      </c>
      <c r="I895" s="82" t="s">
        <v>6330</v>
      </c>
      <c r="J895" s="82" t="s">
        <v>6331</v>
      </c>
      <c r="K895" s="82" t="str">
        <f t="shared" si="503"/>
        <v>VC26DT</v>
      </c>
      <c r="L895" s="82" t="s">
        <v>6332</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1891</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6333</v>
      </c>
      <c r="I896" s="82" t="s">
        <v>6334</v>
      </c>
      <c r="J896" s="82" t="s">
        <v>51</v>
      </c>
      <c r="K896" s="82" t="str">
        <f t="shared" si="503"/>
        <v>VC27DT</v>
      </c>
      <c r="L896" s="82" t="s">
        <v>418</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1891</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6335</v>
      </c>
      <c r="I897" s="82" t="s">
        <v>6336</v>
      </c>
      <c r="J897" s="82" t="s">
        <v>4531</v>
      </c>
      <c r="K897" s="82" t="str">
        <f t="shared" si="503"/>
        <v>VC28DT</v>
      </c>
      <c r="L897" s="82" t="s">
        <v>4302</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1891</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6337</v>
      </c>
      <c r="I898" s="82" t="s">
        <v>6338</v>
      </c>
      <c r="J898" s="82" t="s">
        <v>6339</v>
      </c>
      <c r="K898" s="82" t="str">
        <f t="shared" si="503"/>
        <v>VC29DT</v>
      </c>
      <c r="L898" s="82" t="s">
        <v>6340</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1891</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6341</v>
      </c>
      <c r="I899" s="82" t="s">
        <v>6342</v>
      </c>
      <c r="J899" s="82" t="s">
        <v>6343</v>
      </c>
      <c r="K899" s="82" t="str">
        <f t="shared" si="503"/>
        <v>VC30DT</v>
      </c>
      <c r="L899" s="82" t="s">
        <v>6344</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1891</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6345</v>
      </c>
      <c r="I900" s="82" t="s">
        <v>276</v>
      </c>
      <c r="J900" s="82" t="s">
        <v>4302</v>
      </c>
      <c r="K900" s="82" t="str">
        <f t="shared" si="503"/>
        <v>VC31DT</v>
      </c>
      <c r="L900" s="82" t="s">
        <v>240</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1891</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1891</v>
      </c>
      <c r="F901" s="196" t="s">
        <v>3878</v>
      </c>
      <c r="G901" s="196"/>
      <c r="H901" s="197" t="s">
        <v>1891</v>
      </c>
      <c r="I901" s="270" t="s">
        <v>6346</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1891</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1891</v>
      </c>
      <c r="F902" s="83">
        <v>1</v>
      </c>
      <c r="G902" s="83"/>
      <c r="H902" s="54" t="s">
        <v>6347</v>
      </c>
      <c r="I902" s="82" t="s">
        <v>6348</v>
      </c>
      <c r="J902" s="82" t="s">
        <v>2074</v>
      </c>
      <c r="K902" s="82"/>
      <c r="L902" s="82" t="s">
        <v>6349</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1891</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1891</v>
      </c>
      <c r="F903" s="83"/>
      <c r="G903" s="83"/>
      <c r="H903" s="326" t="s">
        <v>6350</v>
      </c>
      <c r="I903" s="82" t="s">
        <v>6351</v>
      </c>
      <c r="J903" s="82" t="s">
        <v>2074</v>
      </c>
      <c r="K903" s="82" t="str">
        <f t="shared" si="503"/>
        <v>CM1DT_D1</v>
      </c>
      <c r="L903" s="82" t="s">
        <v>6352</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1891</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1891</v>
      </c>
      <c r="F904" s="83"/>
      <c r="G904" s="83"/>
      <c r="H904" s="326" t="s">
        <v>6353</v>
      </c>
      <c r="I904" s="82" t="s">
        <v>6354</v>
      </c>
      <c r="J904" s="82" t="s">
        <v>6355</v>
      </c>
      <c r="K904" s="82" t="str">
        <f t="shared" si="503"/>
        <v>CM1DT_D2</v>
      </c>
      <c r="L904" s="82" t="s">
        <v>6356</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1891</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1891</v>
      </c>
      <c r="F905" s="83"/>
      <c r="G905" s="83"/>
      <c r="H905" s="326" t="s">
        <v>6357</v>
      </c>
      <c r="I905" s="82" t="s">
        <v>6358</v>
      </c>
      <c r="J905" s="82" t="s">
        <v>6359</v>
      </c>
      <c r="K905" s="82" t="str">
        <f t="shared" si="503"/>
        <v>CM1DT_D3</v>
      </c>
      <c r="L905" s="82" t="s">
        <v>6349</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1891</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1891</v>
      </c>
      <c r="F906" s="83">
        <v>2</v>
      </c>
      <c r="G906" s="83"/>
      <c r="H906" s="54" t="s">
        <v>6360</v>
      </c>
      <c r="I906" s="82" t="s">
        <v>6361</v>
      </c>
      <c r="J906" s="82" t="s">
        <v>4251</v>
      </c>
      <c r="K906" s="82"/>
      <c r="L906" s="82" t="s">
        <v>6362</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1891</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1891</v>
      </c>
      <c r="F907" s="83"/>
      <c r="G907" s="83"/>
      <c r="H907" s="54" t="s">
        <v>6363</v>
      </c>
      <c r="I907" s="82" t="s">
        <v>6364</v>
      </c>
      <c r="J907" s="82" t="s">
        <v>4251</v>
      </c>
      <c r="K907" s="82" t="str">
        <f t="shared" si="503"/>
        <v>CM2DT_D1</v>
      </c>
      <c r="L907" s="82" t="s">
        <v>6365</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1891</v>
      </c>
      <c r="F908" s="83"/>
      <c r="G908" s="83"/>
      <c r="H908" s="54" t="s">
        <v>6366</v>
      </c>
      <c r="I908" s="82" t="s">
        <v>6367</v>
      </c>
      <c r="J908" s="82" t="s">
        <v>6368</v>
      </c>
      <c r="K908" s="82" t="str">
        <f>H908</f>
        <v>CM2DT_D2</v>
      </c>
      <c r="L908" s="82" t="s">
        <v>6362</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39" t="s">
        <v>6369</v>
      </c>
      <c r="AH908" s="439"/>
      <c r="AI908" s="439"/>
      <c r="AJ908" s="439"/>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1891</v>
      </c>
      <c r="F909" s="83">
        <v>3</v>
      </c>
      <c r="G909" s="83"/>
      <c r="H909" s="54" t="s">
        <v>6370</v>
      </c>
      <c r="I909" s="82" t="s">
        <v>6371</v>
      </c>
      <c r="J909" s="82" t="s">
        <v>4251</v>
      </c>
      <c r="K909" s="82"/>
      <c r="L909" s="82" t="s">
        <v>2031</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1891</v>
      </c>
      <c r="F910" s="83"/>
      <c r="G910" s="83"/>
      <c r="H910" s="54" t="s">
        <v>6372</v>
      </c>
      <c r="I910" s="82" t="s">
        <v>6373</v>
      </c>
      <c r="J910" s="82" t="s">
        <v>4251</v>
      </c>
      <c r="K910" s="82" t="str">
        <f>H910</f>
        <v>CM3DT_D1</v>
      </c>
      <c r="L910" s="82" t="s">
        <v>6374</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1891</v>
      </c>
      <c r="F911" s="83"/>
      <c r="G911" s="83"/>
      <c r="H911" s="54" t="s">
        <v>6375</v>
      </c>
      <c r="I911" s="82" t="s">
        <v>6376</v>
      </c>
      <c r="J911" s="82" t="s">
        <v>6377</v>
      </c>
      <c r="K911" s="82" t="str">
        <f>H911</f>
        <v>CM3DT_D2</v>
      </c>
      <c r="L911" s="82" t="s">
        <v>2031</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1891</v>
      </c>
      <c r="F912" s="338">
        <v>4</v>
      </c>
      <c r="G912" s="338"/>
      <c r="H912" s="214" t="s">
        <v>6378</v>
      </c>
      <c r="I912" s="339" t="s">
        <v>6379</v>
      </c>
      <c r="J912" s="339" t="s">
        <v>4251</v>
      </c>
      <c r="K912" s="82" t="str">
        <f>H912</f>
        <v>CM4DT</v>
      </c>
      <c r="L912" s="339" t="s">
        <v>6380</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40" t="s">
        <v>4197</v>
      </c>
      <c r="AH914" s="440"/>
      <c r="AI914" s="440"/>
      <c r="AJ914" s="440"/>
      <c r="AK914" s="440"/>
      <c r="AL914" s="440"/>
      <c r="AM914" s="440"/>
      <c r="AN914" s="440"/>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146"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8" t="s">
        <v>341</v>
      </c>
      <c r="H2" s="428"/>
      <c r="I2" s="428"/>
      <c r="J2" s="428"/>
      <c r="K2" s="428"/>
      <c r="L2" s="428"/>
      <c r="M2" s="449"/>
      <c r="N2" s="428"/>
      <c r="O2" s="428"/>
      <c r="P2" s="428"/>
      <c r="Q2" s="428"/>
      <c r="R2" s="428"/>
      <c r="S2" s="428"/>
      <c r="T2" s="428"/>
      <c r="U2" s="428"/>
      <c r="V2" s="428"/>
      <c r="W2" s="428"/>
      <c r="X2" s="428"/>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20"/>
      <c r="AX2" s="20"/>
    </row>
    <row r="3" spans="1:52" ht="16.5" customHeight="1" x14ac:dyDescent="0.25">
      <c r="G3" s="428" t="s">
        <v>342</v>
      </c>
      <c r="H3" s="428"/>
      <c r="I3" s="428"/>
      <c r="J3" s="428"/>
      <c r="K3" s="428"/>
      <c r="L3" s="428"/>
      <c r="M3" s="449"/>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428"/>
      <c r="AP3" s="428"/>
      <c r="AQ3" s="428"/>
      <c r="AR3" s="428"/>
      <c r="AS3" s="428"/>
      <c r="AT3" s="428"/>
      <c r="AU3" s="428"/>
      <c r="AV3" s="428"/>
      <c r="AW3" s="20"/>
      <c r="AX3" s="20"/>
    </row>
    <row r="4" spans="1:52" ht="36" customHeight="1" x14ac:dyDescent="0.25">
      <c r="G4" s="429" t="s">
        <v>0</v>
      </c>
      <c r="H4" s="429"/>
      <c r="I4" s="429"/>
      <c r="J4" s="429"/>
      <c r="K4" s="429"/>
      <c r="L4" s="429"/>
      <c r="M4" s="450"/>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28"/>
      <c r="AX4" s="28"/>
    </row>
    <row r="5" spans="1:52" ht="13.5" customHeight="1" x14ac:dyDescent="0.25">
      <c r="I5" s="451"/>
      <c r="J5" s="451"/>
      <c r="K5" s="451"/>
      <c r="L5" s="451"/>
      <c r="M5" s="452"/>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52" ht="21.75" hidden="1" customHeight="1" x14ac:dyDescent="0.25">
      <c r="M6" s="122"/>
      <c r="AX6" s="127" t="s">
        <v>1</v>
      </c>
    </row>
    <row r="7" spans="1:52" s="51" customFormat="1" ht="62.25" customHeight="1" x14ac:dyDescent="0.25">
      <c r="G7" s="437" t="s">
        <v>2</v>
      </c>
      <c r="H7" s="454" t="s">
        <v>3</v>
      </c>
      <c r="I7" s="435" t="s">
        <v>4</v>
      </c>
      <c r="J7" s="454" t="s">
        <v>5</v>
      </c>
      <c r="K7" s="128"/>
      <c r="L7" s="457" t="s">
        <v>7</v>
      </c>
      <c r="M7" s="459" t="s">
        <v>8</v>
      </c>
      <c r="N7" s="460"/>
      <c r="O7" s="460"/>
      <c r="P7" s="460"/>
      <c r="Q7" s="128"/>
      <c r="R7" s="129"/>
      <c r="S7" s="129"/>
      <c r="T7" s="129"/>
      <c r="U7" s="129"/>
      <c r="V7" s="460" t="s">
        <v>9</v>
      </c>
      <c r="W7" s="457"/>
      <c r="X7" s="457"/>
      <c r="Y7" s="457"/>
      <c r="Z7" s="460" t="s">
        <v>10</v>
      </c>
      <c r="AA7" s="457"/>
      <c r="AB7" s="457"/>
      <c r="AC7" s="457"/>
      <c r="AD7" s="460" t="s">
        <v>11</v>
      </c>
      <c r="AE7" s="460"/>
      <c r="AF7" s="460"/>
      <c r="AG7" s="460"/>
      <c r="AH7" s="460" t="s">
        <v>12</v>
      </c>
      <c r="AI7" s="457"/>
      <c r="AJ7" s="457"/>
      <c r="AK7" s="457"/>
      <c r="AL7" s="467" t="s">
        <v>13</v>
      </c>
      <c r="AM7" s="86"/>
      <c r="AN7" s="441" t="s">
        <v>343</v>
      </c>
      <c r="AO7" s="461" t="s">
        <v>344</v>
      </c>
      <c r="AP7" s="462"/>
      <c r="AQ7" s="462"/>
      <c r="AR7" s="454"/>
      <c r="AS7" s="461" t="s">
        <v>345</v>
      </c>
      <c r="AT7" s="462"/>
      <c r="AU7" s="462"/>
      <c r="AV7" s="454"/>
      <c r="AW7" s="463" t="s">
        <v>6</v>
      </c>
      <c r="AX7" s="437" t="s">
        <v>18</v>
      </c>
      <c r="AY7" s="50"/>
      <c r="AZ7" s="130"/>
    </row>
    <row r="8" spans="1:52" s="51" customFormat="1" ht="43.5" customHeight="1" x14ac:dyDescent="0.25">
      <c r="G8" s="453"/>
      <c r="H8" s="455"/>
      <c r="I8" s="456"/>
      <c r="J8" s="455"/>
      <c r="K8" s="131"/>
      <c r="L8" s="458"/>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68"/>
      <c r="AM8" s="132"/>
      <c r="AN8" s="469"/>
      <c r="AO8" s="131" t="s">
        <v>19</v>
      </c>
      <c r="AP8" s="133" t="s">
        <v>20</v>
      </c>
      <c r="AQ8" s="133" t="s">
        <v>21</v>
      </c>
      <c r="AR8" s="133" t="s">
        <v>22</v>
      </c>
      <c r="AS8" s="131" t="s">
        <v>19</v>
      </c>
      <c r="AT8" s="133" t="s">
        <v>20</v>
      </c>
      <c r="AU8" s="133" t="s">
        <v>21</v>
      </c>
      <c r="AV8" s="133" t="s">
        <v>22</v>
      </c>
      <c r="AW8" s="464"/>
      <c r="AX8" s="438"/>
      <c r="AY8" s="135"/>
      <c r="AZ8" s="128" t="s">
        <v>346</v>
      </c>
    </row>
    <row r="9" spans="1:52" s="65" customFormat="1" x14ac:dyDescent="0.25">
      <c r="A9" s="51"/>
      <c r="B9" s="51"/>
      <c r="C9" s="51"/>
      <c r="D9" s="51"/>
      <c r="E9" s="51"/>
      <c r="F9" s="65" t="s">
        <v>347</v>
      </c>
      <c r="G9" s="136" t="s">
        <v>348</v>
      </c>
      <c r="H9" s="137" t="s">
        <v>347</v>
      </c>
      <c r="I9" s="138" t="s">
        <v>349</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347</v>
      </c>
      <c r="AY9" s="146"/>
      <c r="AZ9" s="147"/>
    </row>
    <row r="10" spans="1:52" s="51" customFormat="1" x14ac:dyDescent="0.25">
      <c r="F10" s="51" t="s">
        <v>347</v>
      </c>
      <c r="G10" s="148">
        <v>1</v>
      </c>
      <c r="H10" s="148" t="s">
        <v>350</v>
      </c>
      <c r="I10" s="54" t="s">
        <v>351</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347</v>
      </c>
      <c r="AY10" s="157"/>
      <c r="AZ10" s="158"/>
    </row>
    <row r="11" spans="1:52" s="51" customFormat="1" ht="31.5" x14ac:dyDescent="0.25">
      <c r="A11" s="51" t="str">
        <f>H11&amp;"+1"</f>
        <v>BH1NT_D1+1</v>
      </c>
      <c r="B11" s="51" t="str">
        <f>H11&amp;"+2"</f>
        <v>BH1NT_D1+2</v>
      </c>
      <c r="C11" s="51" t="str">
        <f>H11&amp;"+3"</f>
        <v>BH1NT_D1+3</v>
      </c>
      <c r="D11" s="51" t="str">
        <f>H11&amp;"+4"</f>
        <v>BH1NT_D1+4</v>
      </c>
      <c r="F11" s="51" t="s">
        <v>347</v>
      </c>
      <c r="G11" s="148"/>
      <c r="H11" s="148" t="s">
        <v>352</v>
      </c>
      <c r="I11" s="54" t="s">
        <v>353</v>
      </c>
      <c r="J11" s="149" t="s">
        <v>354</v>
      </c>
      <c r="K11" s="149"/>
      <c r="L11" s="159" t="s">
        <v>355</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347</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347</v>
      </c>
      <c r="G12" s="148"/>
      <c r="H12" s="148" t="s">
        <v>356</v>
      </c>
      <c r="I12" s="54" t="s">
        <v>357</v>
      </c>
      <c r="J12" s="163" t="s">
        <v>358</v>
      </c>
      <c r="K12" s="163"/>
      <c r="L12" s="159" t="s">
        <v>359</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347</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347</v>
      </c>
      <c r="G13" s="148"/>
      <c r="H13" s="148" t="s">
        <v>360</v>
      </c>
      <c r="I13" s="54" t="s">
        <v>361</v>
      </c>
      <c r="J13" s="163" t="s">
        <v>362</v>
      </c>
      <c r="K13" s="163"/>
      <c r="L13" s="150" t="s">
        <v>363</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347</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347</v>
      </c>
      <c r="G14" s="148">
        <v>2</v>
      </c>
      <c r="H14" s="148" t="s">
        <v>364</v>
      </c>
      <c r="I14" s="54" t="s">
        <v>365</v>
      </c>
      <c r="J14" s="163" t="s">
        <v>366</v>
      </c>
      <c r="K14" s="163"/>
      <c r="L14" s="159" t="s">
        <v>367</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347</v>
      </c>
      <c r="AY14" s="63"/>
      <c r="AZ14" s="64">
        <v>900</v>
      </c>
    </row>
    <row r="15" spans="1:52" s="164" customFormat="1" x14ac:dyDescent="0.25">
      <c r="A15" s="51" t="str">
        <f t="shared" si="1"/>
        <v>LT+1</v>
      </c>
      <c r="B15" s="51" t="str">
        <f t="shared" si="2"/>
        <v>LT+2</v>
      </c>
      <c r="C15" s="51" t="str">
        <f t="shared" si="3"/>
        <v>LT+3</v>
      </c>
      <c r="D15" s="51" t="str">
        <f t="shared" si="4"/>
        <v>LT+4</v>
      </c>
      <c r="E15" s="122"/>
      <c r="F15" s="164" t="s">
        <v>368</v>
      </c>
      <c r="G15" s="165" t="s">
        <v>31</v>
      </c>
      <c r="H15" s="41" t="s">
        <v>368</v>
      </c>
      <c r="I15" s="166" t="s">
        <v>369</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368</v>
      </c>
      <c r="AY15" s="77"/>
      <c r="AZ15" s="78"/>
    </row>
    <row r="16" spans="1:52" s="122" customFormat="1" ht="31.5" x14ac:dyDescent="0.25">
      <c r="A16" s="51" t="str">
        <f t="shared" si="1"/>
        <v>LT1NT1+1</v>
      </c>
      <c r="B16" s="51" t="str">
        <f t="shared" si="2"/>
        <v>LT1NT1+2</v>
      </c>
      <c r="C16" s="51" t="str">
        <f t="shared" si="3"/>
        <v>LT1NT1+3</v>
      </c>
      <c r="D16" s="51" t="str">
        <f t="shared" si="4"/>
        <v>LT1NT1+4</v>
      </c>
      <c r="F16" s="122" t="s">
        <v>368</v>
      </c>
      <c r="G16" s="53">
        <v>1</v>
      </c>
      <c r="H16" s="53" t="s">
        <v>370</v>
      </c>
      <c r="I16" s="54" t="s">
        <v>371</v>
      </c>
      <c r="J16" s="54" t="s">
        <v>372</v>
      </c>
      <c r="K16" s="54"/>
      <c r="L16" s="54" t="s">
        <v>373</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368</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368</v>
      </c>
      <c r="G17" s="41"/>
      <c r="H17" s="53" t="s">
        <v>374</v>
      </c>
      <c r="I17" s="54" t="s">
        <v>375</v>
      </c>
      <c r="J17" s="54" t="s">
        <v>372</v>
      </c>
      <c r="K17" s="54"/>
      <c r="L17" s="54" t="s">
        <v>376</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368</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368</v>
      </c>
      <c r="G18" s="53"/>
      <c r="H18" s="53" t="s">
        <v>377</v>
      </c>
      <c r="I18" s="54" t="s">
        <v>378</v>
      </c>
      <c r="J18" s="54" t="s">
        <v>379</v>
      </c>
      <c r="K18" s="54"/>
      <c r="L18" s="54" t="s">
        <v>380</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368</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368</v>
      </c>
      <c r="G19" s="53"/>
      <c r="H19" s="53" t="s">
        <v>381</v>
      </c>
      <c r="I19" s="54" t="s">
        <v>382</v>
      </c>
      <c r="J19" s="54" t="s">
        <v>380</v>
      </c>
      <c r="K19" s="54"/>
      <c r="L19" s="54" t="s">
        <v>383</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368</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368</v>
      </c>
      <c r="G20" s="53"/>
      <c r="H20" s="53" t="s">
        <v>384</v>
      </c>
      <c r="I20" s="54" t="s">
        <v>385</v>
      </c>
      <c r="J20" s="54" t="s">
        <v>380</v>
      </c>
      <c r="K20" s="54"/>
      <c r="L20" s="54" t="s">
        <v>383</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368</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368</v>
      </c>
      <c r="G21" s="53"/>
      <c r="H21" s="53" t="s">
        <v>386</v>
      </c>
      <c r="I21" s="54" t="s">
        <v>387</v>
      </c>
      <c r="J21" s="54" t="s">
        <v>388</v>
      </c>
      <c r="K21" s="54"/>
      <c r="L21" s="54" t="s">
        <v>389</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368</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368</v>
      </c>
      <c r="G22" s="53"/>
      <c r="H22" s="53" t="s">
        <v>390</v>
      </c>
      <c r="I22" s="54" t="s">
        <v>391</v>
      </c>
      <c r="J22" s="54" t="s">
        <v>383</v>
      </c>
      <c r="K22" s="54"/>
      <c r="L22" s="54" t="s">
        <v>392</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368</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368</v>
      </c>
      <c r="G23" s="170"/>
      <c r="H23" s="170" t="s">
        <v>393</v>
      </c>
      <c r="I23" s="54" t="s">
        <v>394</v>
      </c>
      <c r="J23" s="170" t="s">
        <v>392</v>
      </c>
      <c r="K23" s="170"/>
      <c r="L23" s="122" t="s">
        <v>395</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368</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368</v>
      </c>
      <c r="G24" s="53"/>
      <c r="H24" s="53" t="s">
        <v>396</v>
      </c>
      <c r="I24" s="54" t="s">
        <v>397</v>
      </c>
      <c r="J24" s="54" t="s">
        <v>395</v>
      </c>
      <c r="K24" s="54"/>
      <c r="L24" s="54" t="s">
        <v>398</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368</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368</v>
      </c>
      <c r="G25" s="53"/>
      <c r="H25" s="53" t="s">
        <v>399</v>
      </c>
      <c r="I25" s="54" t="s">
        <v>400</v>
      </c>
      <c r="J25" s="54" t="s">
        <v>401</v>
      </c>
      <c r="K25" s="54"/>
      <c r="L25" s="54" t="s">
        <v>402</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368</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368</v>
      </c>
      <c r="G26" s="53"/>
      <c r="H26" s="53" t="s">
        <v>403</v>
      </c>
      <c r="I26" s="54" t="s">
        <v>404</v>
      </c>
      <c r="J26" s="54" t="s">
        <v>405</v>
      </c>
      <c r="K26" s="54"/>
      <c r="L26" s="54" t="s">
        <v>406</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368</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368</v>
      </c>
      <c r="G27" s="53"/>
      <c r="H27" s="53" t="s">
        <v>407</v>
      </c>
      <c r="I27" s="54" t="s">
        <v>408</v>
      </c>
      <c r="J27" s="54" t="s">
        <v>406</v>
      </c>
      <c r="K27" s="54"/>
      <c r="L27" s="54" t="s">
        <v>409</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368</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368</v>
      </c>
      <c r="G28" s="53"/>
      <c r="H28" s="53" t="s">
        <v>410</v>
      </c>
      <c r="I28" s="54" t="s">
        <v>411</v>
      </c>
      <c r="J28" s="54" t="s">
        <v>409</v>
      </c>
      <c r="K28" s="54"/>
      <c r="L28" s="54" t="s">
        <v>373</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368</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368</v>
      </c>
      <c r="G29" s="53">
        <v>2</v>
      </c>
      <c r="H29" s="53" t="s">
        <v>412</v>
      </c>
      <c r="I29" s="54" t="s">
        <v>413</v>
      </c>
      <c r="J29" s="54" t="s">
        <v>414</v>
      </c>
      <c r="K29" s="54"/>
      <c r="L29" s="54" t="s">
        <v>415</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368</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368</v>
      </c>
      <c r="G30" s="53">
        <v>3</v>
      </c>
      <c r="H30" s="53" t="s">
        <v>416</v>
      </c>
      <c r="I30" s="54" t="s">
        <v>417</v>
      </c>
      <c r="J30" s="54" t="s">
        <v>371</v>
      </c>
      <c r="K30" s="54"/>
      <c r="L30" s="54" t="s">
        <v>418</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368</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368</v>
      </c>
      <c r="G31" s="53">
        <v>4</v>
      </c>
      <c r="H31" s="53" t="s">
        <v>419</v>
      </c>
      <c r="I31" s="54" t="s">
        <v>420</v>
      </c>
      <c r="J31" s="54" t="s">
        <v>371</v>
      </c>
      <c r="K31" s="54"/>
      <c r="L31" s="54" t="s">
        <v>415</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368</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368</v>
      </c>
      <c r="G32" s="53"/>
      <c r="H32" s="53" t="s">
        <v>421</v>
      </c>
      <c r="I32" s="54" t="s">
        <v>422</v>
      </c>
      <c r="J32" s="54" t="s">
        <v>371</v>
      </c>
      <c r="K32" s="54"/>
      <c r="L32" s="54" t="s">
        <v>423</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368</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368</v>
      </c>
      <c r="G33" s="53"/>
      <c r="H33" s="53" t="s">
        <v>424</v>
      </c>
      <c r="I33" s="54" t="s">
        <v>425</v>
      </c>
      <c r="J33" s="54" t="s">
        <v>426</v>
      </c>
      <c r="K33" s="54"/>
      <c r="L33" s="54" t="s">
        <v>415</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368</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368</v>
      </c>
      <c r="G34" s="53">
        <v>5</v>
      </c>
      <c r="H34" s="53" t="s">
        <v>427</v>
      </c>
      <c r="I34" s="54" t="s">
        <v>428</v>
      </c>
      <c r="J34" s="54" t="s">
        <v>371</v>
      </c>
      <c r="K34" s="54"/>
      <c r="L34" s="54" t="s">
        <v>429</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368</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368</v>
      </c>
      <c r="G35" s="53"/>
      <c r="H35" s="53" t="s">
        <v>430</v>
      </c>
      <c r="I35" s="54" t="s">
        <v>431</v>
      </c>
      <c r="J35" s="54" t="s">
        <v>371</v>
      </c>
      <c r="K35" s="54"/>
      <c r="L35" s="54" t="s">
        <v>432</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368</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368</v>
      </c>
      <c r="G36" s="53"/>
      <c r="H36" s="53" t="s">
        <v>433</v>
      </c>
      <c r="I36" s="54" t="s">
        <v>434</v>
      </c>
      <c r="J36" s="54" t="s">
        <v>432</v>
      </c>
      <c r="K36" s="54"/>
      <c r="L36" s="54" t="s">
        <v>435</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368</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368</v>
      </c>
      <c r="G37" s="53"/>
      <c r="H37" s="53" t="s">
        <v>436</v>
      </c>
      <c r="I37" s="54" t="s">
        <v>437</v>
      </c>
      <c r="J37" s="54" t="s">
        <v>438</v>
      </c>
      <c r="K37" s="54"/>
      <c r="L37" s="54" t="s">
        <v>439</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368</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368</v>
      </c>
      <c r="G38" s="53"/>
      <c r="H38" s="53" t="s">
        <v>440</v>
      </c>
      <c r="I38" s="54" t="s">
        <v>441</v>
      </c>
      <c r="J38" s="54" t="s">
        <v>442</v>
      </c>
      <c r="K38" s="54"/>
      <c r="L38" s="54" t="s">
        <v>443</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368</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368</v>
      </c>
      <c r="G39" s="53"/>
      <c r="H39" s="53" t="s">
        <v>444</v>
      </c>
      <c r="I39" s="54" t="s">
        <v>445</v>
      </c>
      <c r="J39" s="54" t="s">
        <v>443</v>
      </c>
      <c r="K39" s="54"/>
      <c r="L39" s="54" t="s">
        <v>446</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368</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368</v>
      </c>
      <c r="G40" s="53"/>
      <c r="H40" s="53" t="s">
        <v>447</v>
      </c>
      <c r="I40" s="54" t="s">
        <v>448</v>
      </c>
      <c r="J40" s="54" t="s">
        <v>449</v>
      </c>
      <c r="K40" s="54"/>
      <c r="L40" s="54" t="s">
        <v>429</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368</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368</v>
      </c>
      <c r="G41" s="53">
        <v>6</v>
      </c>
      <c r="H41" s="53" t="s">
        <v>450</v>
      </c>
      <c r="I41" s="54" t="s">
        <v>451</v>
      </c>
      <c r="J41" s="54" t="s">
        <v>452</v>
      </c>
      <c r="K41" s="54"/>
      <c r="L41" s="54" t="s">
        <v>453</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368</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368</v>
      </c>
      <c r="G42" s="53">
        <v>7</v>
      </c>
      <c r="H42" s="53" t="s">
        <v>454</v>
      </c>
      <c r="I42" s="54" t="s">
        <v>455</v>
      </c>
      <c r="J42" s="54" t="s">
        <v>371</v>
      </c>
      <c r="K42" s="54"/>
      <c r="L42" s="54" t="s">
        <v>456</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368</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368</v>
      </c>
      <c r="G43" s="53">
        <v>8</v>
      </c>
      <c r="H43" s="53" t="s">
        <v>457</v>
      </c>
      <c r="I43" s="54" t="s">
        <v>458</v>
      </c>
      <c r="J43" s="54" t="s">
        <v>459</v>
      </c>
      <c r="K43" s="54"/>
      <c r="L43" s="54" t="s">
        <v>460</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368</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368</v>
      </c>
      <c r="G44" s="53">
        <v>9</v>
      </c>
      <c r="H44" s="53" t="s">
        <v>461</v>
      </c>
      <c r="I44" s="54" t="s">
        <v>462</v>
      </c>
      <c r="J44" s="54" t="s">
        <v>93</v>
      </c>
      <c r="K44" s="54"/>
      <c r="L44" s="54" t="s">
        <v>463</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368</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368</v>
      </c>
      <c r="G45" s="53">
        <v>10</v>
      </c>
      <c r="H45" s="53" t="s">
        <v>464</v>
      </c>
      <c r="I45" s="54" t="s">
        <v>465</v>
      </c>
      <c r="J45" s="54" t="s">
        <v>371</v>
      </c>
      <c r="K45" s="54"/>
      <c r="L45" s="54" t="s">
        <v>466</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368</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368</v>
      </c>
      <c r="G46" s="53">
        <v>11</v>
      </c>
      <c r="H46" s="53" t="s">
        <v>467</v>
      </c>
      <c r="I46" s="54" t="s">
        <v>468</v>
      </c>
      <c r="J46" s="54" t="s">
        <v>371</v>
      </c>
      <c r="K46" s="54"/>
      <c r="L46" s="54" t="s">
        <v>469</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368</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368</v>
      </c>
      <c r="G47" s="53"/>
      <c r="H47" s="53" t="s">
        <v>470</v>
      </c>
      <c r="I47" s="54" t="s">
        <v>471</v>
      </c>
      <c r="J47" s="54" t="s">
        <v>371</v>
      </c>
      <c r="K47" s="54"/>
      <c r="L47" s="54" t="s">
        <v>472</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368</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368</v>
      </c>
      <c r="G48" s="53"/>
      <c r="H48" s="53" t="s">
        <v>473</v>
      </c>
      <c r="I48" s="54" t="s">
        <v>474</v>
      </c>
      <c r="J48" s="54" t="s">
        <v>475</v>
      </c>
      <c r="K48" s="54"/>
      <c r="L48" s="54" t="s">
        <v>469</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368</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368</v>
      </c>
      <c r="G49" s="53">
        <v>12</v>
      </c>
      <c r="H49" s="53" t="s">
        <v>476</v>
      </c>
      <c r="I49" s="54" t="s">
        <v>477</v>
      </c>
      <c r="J49" s="54" t="s">
        <v>478</v>
      </c>
      <c r="K49" s="54"/>
      <c r="L49" s="54" t="s">
        <v>479</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368</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368</v>
      </c>
      <c r="G50" s="53"/>
      <c r="H50" s="53" t="s">
        <v>480</v>
      </c>
      <c r="I50" s="54" t="s">
        <v>481</v>
      </c>
      <c r="J50" s="54" t="s">
        <v>478</v>
      </c>
      <c r="K50" s="54"/>
      <c r="L50" s="54" t="s">
        <v>482</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368</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368</v>
      </c>
      <c r="G51" s="53"/>
      <c r="H51" s="53" t="s">
        <v>483</v>
      </c>
      <c r="I51" s="54" t="s">
        <v>484</v>
      </c>
      <c r="J51" s="54" t="s">
        <v>485</v>
      </c>
      <c r="K51" s="54"/>
      <c r="L51" s="54" t="s">
        <v>486</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368</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368</v>
      </c>
      <c r="G52" s="53"/>
      <c r="H52" s="53" t="s">
        <v>487</v>
      </c>
      <c r="I52" s="54" t="s">
        <v>488</v>
      </c>
      <c r="J52" s="54" t="s">
        <v>489</v>
      </c>
      <c r="K52" s="54"/>
      <c r="L52" s="54" t="s">
        <v>490</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368</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368</v>
      </c>
      <c r="G53" s="53"/>
      <c r="H53" s="53" t="s">
        <v>491</v>
      </c>
      <c r="I53" s="54" t="s">
        <v>492</v>
      </c>
      <c r="J53" s="54" t="s">
        <v>490</v>
      </c>
      <c r="K53" s="54"/>
      <c r="L53" s="54" t="s">
        <v>479</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368</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368</v>
      </c>
      <c r="G54" s="53">
        <v>13</v>
      </c>
      <c r="H54" s="53" t="s">
        <v>493</v>
      </c>
      <c r="I54" s="54" t="s">
        <v>494</v>
      </c>
      <c r="J54" s="54" t="s">
        <v>371</v>
      </c>
      <c r="K54" s="54"/>
      <c r="L54" s="54" t="s">
        <v>495</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368</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368</v>
      </c>
      <c r="G55" s="53"/>
      <c r="H55" s="53" t="s">
        <v>496</v>
      </c>
      <c r="I55" s="54" t="s">
        <v>497</v>
      </c>
      <c r="J55" s="54" t="s">
        <v>371</v>
      </c>
      <c r="K55" s="54"/>
      <c r="L55" s="54" t="s">
        <v>498</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368</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368</v>
      </c>
      <c r="G56" s="53"/>
      <c r="H56" s="53" t="s">
        <v>499</v>
      </c>
      <c r="I56" s="54" t="s">
        <v>500</v>
      </c>
      <c r="J56" s="54" t="s">
        <v>498</v>
      </c>
      <c r="K56" s="54"/>
      <c r="L56" s="54" t="s">
        <v>495</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368</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368</v>
      </c>
      <c r="G57" s="53">
        <v>14</v>
      </c>
      <c r="H57" s="53" t="s">
        <v>501</v>
      </c>
      <c r="I57" s="54" t="s">
        <v>502</v>
      </c>
      <c r="J57" s="54" t="s">
        <v>371</v>
      </c>
      <c r="K57" s="54"/>
      <c r="L57" s="54" t="s">
        <v>373</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368</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368</v>
      </c>
      <c r="G58" s="53">
        <v>15</v>
      </c>
      <c r="H58" s="53" t="s">
        <v>503</v>
      </c>
      <c r="I58" s="54" t="s">
        <v>504</v>
      </c>
      <c r="J58" s="54" t="s">
        <v>505</v>
      </c>
      <c r="K58" s="54"/>
      <c r="L58" s="54" t="s">
        <v>506</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368</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368</v>
      </c>
      <c r="G59" s="53">
        <v>16</v>
      </c>
      <c r="H59" s="53" t="s">
        <v>507</v>
      </c>
      <c r="I59" s="54" t="s">
        <v>508</v>
      </c>
      <c r="J59" s="54" t="s">
        <v>371</v>
      </c>
      <c r="K59" s="54"/>
      <c r="L59" s="54" t="s">
        <v>459</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368</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368</v>
      </c>
      <c r="G60" s="53">
        <v>17</v>
      </c>
      <c r="H60" s="53" t="s">
        <v>509</v>
      </c>
      <c r="I60" s="54" t="s">
        <v>510</v>
      </c>
      <c r="J60" s="54" t="s">
        <v>511</v>
      </c>
      <c r="K60" s="54"/>
      <c r="L60" s="54" t="s">
        <v>388</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368</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368</v>
      </c>
      <c r="G61" s="53">
        <v>18</v>
      </c>
      <c r="H61" s="53" t="s">
        <v>512</v>
      </c>
      <c r="I61" s="54" t="s">
        <v>513</v>
      </c>
      <c r="J61" s="54" t="s">
        <v>514</v>
      </c>
      <c r="K61" s="54"/>
      <c r="L61" s="54" t="s">
        <v>459</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368</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368</v>
      </c>
      <c r="G62" s="53">
        <v>19</v>
      </c>
      <c r="H62" s="53" t="s">
        <v>515</v>
      </c>
      <c r="I62" s="54" t="s">
        <v>516</v>
      </c>
      <c r="J62" s="54" t="s">
        <v>371</v>
      </c>
      <c r="K62" s="54"/>
      <c r="L62" s="54" t="s">
        <v>517</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368</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368</v>
      </c>
      <c r="G63" s="53">
        <v>20</v>
      </c>
      <c r="H63" s="53" t="s">
        <v>518</v>
      </c>
      <c r="I63" s="54" t="s">
        <v>519</v>
      </c>
      <c r="J63" s="54" t="s">
        <v>371</v>
      </c>
      <c r="K63" s="54"/>
      <c r="L63" s="54" t="s">
        <v>520</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368</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368</v>
      </c>
      <c r="G64" s="53">
        <v>21</v>
      </c>
      <c r="H64" s="53" t="s">
        <v>521</v>
      </c>
      <c r="I64" s="54" t="s">
        <v>522</v>
      </c>
      <c r="J64" s="54" t="s">
        <v>523</v>
      </c>
      <c r="K64" s="54"/>
      <c r="L64" s="54" t="s">
        <v>524</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368</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368</v>
      </c>
      <c r="G65" s="53">
        <v>22</v>
      </c>
      <c r="H65" s="53" t="s">
        <v>525</v>
      </c>
      <c r="I65" s="54" t="s">
        <v>526</v>
      </c>
      <c r="J65" s="54" t="s">
        <v>527</v>
      </c>
      <c r="K65" s="54"/>
      <c r="L65" s="54" t="s">
        <v>414</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368</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368</v>
      </c>
      <c r="G66" s="53">
        <v>23</v>
      </c>
      <c r="H66" s="53" t="s">
        <v>528</v>
      </c>
      <c r="I66" s="54" t="s">
        <v>529</v>
      </c>
      <c r="J66" s="54" t="s">
        <v>530</v>
      </c>
      <c r="K66" s="54"/>
      <c r="L66" s="54" t="s">
        <v>531</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368</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368</v>
      </c>
      <c r="G67" s="53">
        <v>24</v>
      </c>
      <c r="H67" s="53" t="s">
        <v>532</v>
      </c>
      <c r="I67" s="54" t="s">
        <v>533</v>
      </c>
      <c r="J67" s="54" t="s">
        <v>534</v>
      </c>
      <c r="K67" s="54"/>
      <c r="L67" s="54" t="s">
        <v>535</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368</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368</v>
      </c>
      <c r="G68" s="53">
        <v>25</v>
      </c>
      <c r="H68" s="53" t="s">
        <v>536</v>
      </c>
      <c r="I68" s="54" t="s">
        <v>537</v>
      </c>
      <c r="J68" s="54" t="s">
        <v>459</v>
      </c>
      <c r="K68" s="54"/>
      <c r="L68" s="54" t="s">
        <v>538</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368</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368</v>
      </c>
      <c r="G69" s="53">
        <v>26</v>
      </c>
      <c r="H69" s="53" t="s">
        <v>539</v>
      </c>
      <c r="I69" s="54" t="s">
        <v>540</v>
      </c>
      <c r="J69" s="54" t="s">
        <v>505</v>
      </c>
      <c r="K69" s="54"/>
      <c r="L69" s="54" t="s">
        <v>541</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368</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368</v>
      </c>
      <c r="G70" s="53">
        <v>27</v>
      </c>
      <c r="H70" s="53" t="s">
        <v>542</v>
      </c>
      <c r="I70" s="54" t="s">
        <v>543</v>
      </c>
      <c r="J70" s="54" t="s">
        <v>371</v>
      </c>
      <c r="K70" s="54"/>
      <c r="L70" s="54" t="s">
        <v>544</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368</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368</v>
      </c>
      <c r="G71" s="53">
        <v>28</v>
      </c>
      <c r="H71" s="53" t="s">
        <v>545</v>
      </c>
      <c r="I71" s="54" t="s">
        <v>546</v>
      </c>
      <c r="J71" s="54" t="s">
        <v>547</v>
      </c>
      <c r="K71" s="54"/>
      <c r="L71" s="54" t="s">
        <v>548</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368</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368</v>
      </c>
      <c r="G72" s="53">
        <v>29</v>
      </c>
      <c r="H72" s="53" t="s">
        <v>549</v>
      </c>
      <c r="I72" s="54" t="s">
        <v>550</v>
      </c>
      <c r="J72" s="54" t="s">
        <v>551</v>
      </c>
      <c r="K72" s="54"/>
      <c r="L72" s="54" t="s">
        <v>552</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368</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368</v>
      </c>
      <c r="G73" s="53">
        <v>30</v>
      </c>
      <c r="H73" s="53" t="s">
        <v>553</v>
      </c>
      <c r="I73" s="54" t="s">
        <v>554</v>
      </c>
      <c r="J73" s="54" t="s">
        <v>555</v>
      </c>
      <c r="K73" s="54"/>
      <c r="L73" s="54" t="s">
        <v>556</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368</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368</v>
      </c>
      <c r="G74" s="53">
        <v>31</v>
      </c>
      <c r="H74" s="53" t="s">
        <v>557</v>
      </c>
      <c r="I74" s="54" t="s">
        <v>558</v>
      </c>
      <c r="J74" s="54" t="s">
        <v>559</v>
      </c>
      <c r="K74" s="54"/>
      <c r="L74" s="85" t="s">
        <v>560</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368</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368</v>
      </c>
      <c r="G75" s="53">
        <v>32</v>
      </c>
      <c r="H75" s="53" t="s">
        <v>561</v>
      </c>
      <c r="I75" s="54" t="s">
        <v>562</v>
      </c>
      <c r="J75" s="54" t="s">
        <v>305</v>
      </c>
      <c r="K75" s="54"/>
      <c r="L75" s="54" t="s">
        <v>563</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368</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368</v>
      </c>
      <c r="G76" s="53">
        <v>33</v>
      </c>
      <c r="H76" s="53" t="s">
        <v>564</v>
      </c>
      <c r="I76" s="54" t="s">
        <v>565</v>
      </c>
      <c r="J76" s="54" t="s">
        <v>566</v>
      </c>
      <c r="K76" s="54"/>
      <c r="L76" s="54" t="s">
        <v>371</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368</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368</v>
      </c>
      <c r="G77" s="53">
        <v>34</v>
      </c>
      <c r="H77" s="53" t="s">
        <v>567</v>
      </c>
      <c r="I77" s="54" t="s">
        <v>568</v>
      </c>
      <c r="J77" s="54" t="s">
        <v>566</v>
      </c>
      <c r="K77" s="54"/>
      <c r="L77" s="54" t="s">
        <v>371</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368</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368</v>
      </c>
      <c r="G78" s="53">
        <v>35</v>
      </c>
      <c r="H78" s="53" t="s">
        <v>569</v>
      </c>
      <c r="I78" s="54" t="s">
        <v>570</v>
      </c>
      <c r="J78" s="85" t="s">
        <v>571</v>
      </c>
      <c r="K78" s="85"/>
      <c r="L78" s="54" t="s">
        <v>572</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368</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368</v>
      </c>
      <c r="G79" s="53">
        <v>36</v>
      </c>
      <c r="H79" s="53" t="s">
        <v>573</v>
      </c>
      <c r="I79" s="54" t="s">
        <v>574</v>
      </c>
      <c r="J79" s="54" t="s">
        <v>575</v>
      </c>
      <c r="K79" s="54"/>
      <c r="L79" s="54" t="s">
        <v>576</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368</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368</v>
      </c>
      <c r="G80" s="53">
        <v>37</v>
      </c>
      <c r="H80" s="53" t="s">
        <v>577</v>
      </c>
      <c r="I80" s="54" t="s">
        <v>578</v>
      </c>
      <c r="J80" s="54" t="s">
        <v>579</v>
      </c>
      <c r="K80" s="54"/>
      <c r="L80" s="54" t="s">
        <v>580</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368</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368</v>
      </c>
      <c r="G81" s="53">
        <v>38</v>
      </c>
      <c r="H81" s="53" t="s">
        <v>581</v>
      </c>
      <c r="I81" s="54" t="s">
        <v>582</v>
      </c>
      <c r="J81" s="54" t="s">
        <v>451</v>
      </c>
      <c r="K81" s="54"/>
      <c r="L81" s="54" t="s">
        <v>583</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368</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368</v>
      </c>
      <c r="G82" s="53">
        <v>39</v>
      </c>
      <c r="H82" s="53" t="s">
        <v>584</v>
      </c>
      <c r="I82" s="54" t="s">
        <v>585</v>
      </c>
      <c r="J82" s="54" t="s">
        <v>477</v>
      </c>
      <c r="K82" s="54"/>
      <c r="L82" s="54" t="s">
        <v>586</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368</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368</v>
      </c>
      <c r="G83" s="53">
        <v>40</v>
      </c>
      <c r="H83" s="53" t="s">
        <v>587</v>
      </c>
      <c r="I83" s="54" t="s">
        <v>588</v>
      </c>
      <c r="J83" s="54" t="s">
        <v>589</v>
      </c>
      <c r="K83" s="54"/>
      <c r="L83" s="54" t="s">
        <v>589</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368</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368</v>
      </c>
      <c r="G84" s="53">
        <v>41</v>
      </c>
      <c r="H84" s="53" t="s">
        <v>590</v>
      </c>
      <c r="I84" s="54" t="s">
        <v>591</v>
      </c>
      <c r="J84" s="54" t="s">
        <v>477</v>
      </c>
      <c r="K84" s="54"/>
      <c r="L84" s="54" t="s">
        <v>468</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368</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368</v>
      </c>
      <c r="G85" s="53">
        <v>42</v>
      </c>
      <c r="H85" s="53" t="s">
        <v>592</v>
      </c>
      <c r="I85" s="54" t="s">
        <v>593</v>
      </c>
      <c r="J85" s="54" t="s">
        <v>594</v>
      </c>
      <c r="K85" s="54"/>
      <c r="L85" s="54" t="s">
        <v>589</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368</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368</v>
      </c>
      <c r="G86" s="53">
        <v>43</v>
      </c>
      <c r="H86" s="53" t="s">
        <v>595</v>
      </c>
      <c r="I86" s="54" t="s">
        <v>596</v>
      </c>
      <c r="J86" s="54" t="s">
        <v>597</v>
      </c>
      <c r="K86" s="54"/>
      <c r="L86" s="54" t="s">
        <v>598</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368</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368</v>
      </c>
      <c r="G87" s="53">
        <v>44</v>
      </c>
      <c r="H87" s="53" t="s">
        <v>599</v>
      </c>
      <c r="I87" s="54" t="s">
        <v>600</v>
      </c>
      <c r="J87" s="54" t="s">
        <v>371</v>
      </c>
      <c r="K87" s="54"/>
      <c r="L87" s="54" t="s">
        <v>601</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368</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368</v>
      </c>
      <c r="G88" s="53">
        <v>45</v>
      </c>
      <c r="H88" s="53" t="s">
        <v>602</v>
      </c>
      <c r="I88" s="54" t="s">
        <v>603</v>
      </c>
      <c r="J88" s="54" t="s">
        <v>604</v>
      </c>
      <c r="K88" s="54"/>
      <c r="L88" s="54" t="s">
        <v>502</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368</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368</v>
      </c>
      <c r="G89" s="53">
        <v>46</v>
      </c>
      <c r="H89" s="53" t="s">
        <v>605</v>
      </c>
      <c r="I89" s="54" t="s">
        <v>606</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607</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607</v>
      </c>
      <c r="G90" s="165" t="s">
        <v>608</v>
      </c>
      <c r="H90" s="165" t="s">
        <v>607</v>
      </c>
      <c r="I90" s="166" t="s">
        <v>609</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607</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607</v>
      </c>
      <c r="G91" s="53">
        <v>1</v>
      </c>
      <c r="H91" s="53" t="s">
        <v>610</v>
      </c>
      <c r="I91" s="54" t="s">
        <v>611</v>
      </c>
      <c r="J91" s="54" t="s">
        <v>612</v>
      </c>
      <c r="K91" s="54"/>
      <c r="L91" s="54" t="s">
        <v>613</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607</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607</v>
      </c>
      <c r="G92" s="53">
        <v>2</v>
      </c>
      <c r="H92" s="53" t="s">
        <v>614</v>
      </c>
      <c r="I92" s="54" t="s">
        <v>615</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607</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607</v>
      </c>
      <c r="G93" s="53"/>
      <c r="H93" s="53" t="s">
        <v>616</v>
      </c>
      <c r="I93" s="54" t="s">
        <v>617</v>
      </c>
      <c r="J93" s="54" t="s">
        <v>618</v>
      </c>
      <c r="K93" s="54"/>
      <c r="L93" s="54" t="s">
        <v>619</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607</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607</v>
      </c>
      <c r="G94" s="53"/>
      <c r="H94" s="53" t="s">
        <v>620</v>
      </c>
      <c r="I94" s="54" t="s">
        <v>621</v>
      </c>
      <c r="J94" s="54" t="s">
        <v>619</v>
      </c>
      <c r="K94" s="54"/>
      <c r="L94" s="54" t="s">
        <v>622</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607</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607</v>
      </c>
      <c r="G95" s="53">
        <v>3</v>
      </c>
      <c r="H95" s="53" t="s">
        <v>623</v>
      </c>
      <c r="I95" s="54" t="s">
        <v>624</v>
      </c>
      <c r="J95" s="54" t="s">
        <v>625</v>
      </c>
      <c r="K95" s="54"/>
      <c r="L95" s="54" t="s">
        <v>626</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607</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607</v>
      </c>
      <c r="G96" s="53">
        <v>4</v>
      </c>
      <c r="H96" s="53" t="s">
        <v>627</v>
      </c>
      <c r="I96" s="54" t="s">
        <v>628</v>
      </c>
      <c r="J96" s="54" t="s">
        <v>629</v>
      </c>
      <c r="K96" s="54"/>
      <c r="L96" s="54" t="s">
        <v>630</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607</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607</v>
      </c>
      <c r="G97" s="53"/>
      <c r="H97" s="53" t="s">
        <v>631</v>
      </c>
      <c r="I97" s="54" t="s">
        <v>632</v>
      </c>
      <c r="J97" s="54" t="s">
        <v>629</v>
      </c>
      <c r="K97" s="54"/>
      <c r="L97" s="54" t="s">
        <v>633</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607</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607</v>
      </c>
      <c r="G98" s="53"/>
      <c r="H98" s="53" t="s">
        <v>634</v>
      </c>
      <c r="I98" s="54" t="s">
        <v>635</v>
      </c>
      <c r="J98" s="54" t="s">
        <v>633</v>
      </c>
      <c r="K98" s="54"/>
      <c r="L98" s="54" t="s">
        <v>636</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607</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607</v>
      </c>
      <c r="G99" s="53"/>
      <c r="H99" s="53" t="s">
        <v>637</v>
      </c>
      <c r="I99" s="54" t="s">
        <v>638</v>
      </c>
      <c r="J99" s="54" t="s">
        <v>636</v>
      </c>
      <c r="K99" s="54"/>
      <c r="L99" s="54" t="s">
        <v>639</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607</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607</v>
      </c>
      <c r="G100" s="53"/>
      <c r="H100" s="53" t="s">
        <v>640</v>
      </c>
      <c r="I100" s="54" t="s">
        <v>641</v>
      </c>
      <c r="J100" s="54" t="s">
        <v>642</v>
      </c>
      <c r="K100" s="54"/>
      <c r="L100" s="54" t="s">
        <v>643</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607</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607</v>
      </c>
      <c r="G101" s="53"/>
      <c r="H101" s="53" t="s">
        <v>644</v>
      </c>
      <c r="I101" s="54" t="s">
        <v>645</v>
      </c>
      <c r="J101" s="54" t="s">
        <v>643</v>
      </c>
      <c r="K101" s="54"/>
      <c r="L101" s="54" t="s">
        <v>646</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607</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607</v>
      </c>
      <c r="G102" s="53">
        <v>5</v>
      </c>
      <c r="H102" s="53" t="s">
        <v>647</v>
      </c>
      <c r="I102" s="54" t="s">
        <v>648</v>
      </c>
      <c r="J102" s="54" t="s">
        <v>649</v>
      </c>
      <c r="K102" s="54"/>
      <c r="L102" s="54" t="s">
        <v>626</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607</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607</v>
      </c>
      <c r="G103" s="53"/>
      <c r="H103" s="53" t="s">
        <v>650</v>
      </c>
      <c r="I103" s="54" t="s">
        <v>651</v>
      </c>
      <c r="J103" s="54" t="s">
        <v>649</v>
      </c>
      <c r="K103" s="54"/>
      <c r="L103" s="54" t="s">
        <v>652</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607</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607</v>
      </c>
      <c r="G104" s="53"/>
      <c r="H104" s="53" t="s">
        <v>653</v>
      </c>
      <c r="I104" s="54" t="s">
        <v>654</v>
      </c>
      <c r="J104" s="54" t="s">
        <v>652</v>
      </c>
      <c r="K104" s="54"/>
      <c r="L104" s="54" t="s">
        <v>655</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607</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607</v>
      </c>
      <c r="G105" s="53"/>
      <c r="H105" s="53" t="s">
        <v>656</v>
      </c>
      <c r="I105" s="54" t="s">
        <v>657</v>
      </c>
      <c r="J105" s="54" t="s">
        <v>655</v>
      </c>
      <c r="K105" s="54"/>
      <c r="L105" s="54" t="s">
        <v>658</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607</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607</v>
      </c>
      <c r="G106" s="53"/>
      <c r="H106" s="53" t="s">
        <v>659</v>
      </c>
      <c r="I106" s="54" t="s">
        <v>660</v>
      </c>
      <c r="J106" s="54" t="s">
        <v>658</v>
      </c>
      <c r="K106" s="54"/>
      <c r="L106" s="54" t="s">
        <v>661</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607</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607</v>
      </c>
      <c r="G107" s="53"/>
      <c r="H107" s="53" t="s">
        <v>662</v>
      </c>
      <c r="I107" s="54" t="s">
        <v>663</v>
      </c>
      <c r="J107" s="54" t="s">
        <v>661</v>
      </c>
      <c r="K107" s="54"/>
      <c r="L107" s="54" t="s">
        <v>626</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607</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607</v>
      </c>
      <c r="G108" s="53"/>
      <c r="H108" s="53" t="s">
        <v>664</v>
      </c>
      <c r="I108" s="54" t="s">
        <v>665</v>
      </c>
      <c r="J108" s="54" t="s">
        <v>626</v>
      </c>
      <c r="K108" s="54"/>
      <c r="L108" s="54" t="s">
        <v>666</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607</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607</v>
      </c>
      <c r="G109" s="53"/>
      <c r="H109" s="53" t="s">
        <v>667</v>
      </c>
      <c r="I109" s="54" t="s">
        <v>668</v>
      </c>
      <c r="J109" s="54" t="s">
        <v>626</v>
      </c>
      <c r="K109" s="54"/>
      <c r="L109" s="54" t="s">
        <v>669</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607</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607</v>
      </c>
      <c r="G110" s="53"/>
      <c r="H110" s="53" t="s">
        <v>670</v>
      </c>
      <c r="I110" s="54" t="s">
        <v>671</v>
      </c>
      <c r="J110" s="54" t="s">
        <v>669</v>
      </c>
      <c r="K110" s="54"/>
      <c r="L110" s="54" t="s">
        <v>672</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607</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607</v>
      </c>
      <c r="G111" s="53"/>
      <c r="H111" s="53" t="s">
        <v>673</v>
      </c>
      <c r="I111" s="54" t="s">
        <v>674</v>
      </c>
      <c r="J111" s="54" t="s">
        <v>672</v>
      </c>
      <c r="K111" s="54"/>
      <c r="L111" s="54" t="s">
        <v>675</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607</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607</v>
      </c>
      <c r="G112" s="53"/>
      <c r="H112" s="53" t="s">
        <v>676</v>
      </c>
      <c r="I112" s="54" t="s">
        <v>677</v>
      </c>
      <c r="J112" s="54" t="s">
        <v>678</v>
      </c>
      <c r="K112" s="54"/>
      <c r="L112" s="54" t="s">
        <v>679</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607</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607</v>
      </c>
      <c r="G113" s="53"/>
      <c r="H113" s="53" t="s">
        <v>680</v>
      </c>
      <c r="I113" s="54" t="s">
        <v>681</v>
      </c>
      <c r="J113" s="54" t="s">
        <v>655</v>
      </c>
      <c r="K113" s="54"/>
      <c r="L113" s="54" t="s">
        <v>658</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607</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607</v>
      </c>
      <c r="G114" s="53"/>
      <c r="H114" s="53" t="s">
        <v>682</v>
      </c>
      <c r="I114" s="54" t="s">
        <v>683</v>
      </c>
      <c r="J114" s="54" t="s">
        <v>658</v>
      </c>
      <c r="K114" s="54"/>
      <c r="L114" s="54" t="s">
        <v>661</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607</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607</v>
      </c>
      <c r="G115" s="53"/>
      <c r="H115" s="53" t="s">
        <v>684</v>
      </c>
      <c r="I115" s="54" t="s">
        <v>685</v>
      </c>
      <c r="J115" s="54" t="s">
        <v>661</v>
      </c>
      <c r="K115" s="54"/>
      <c r="L115" s="54" t="s">
        <v>626</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607</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607</v>
      </c>
      <c r="G116" s="53"/>
      <c r="H116" s="54" t="s">
        <v>686</v>
      </c>
      <c r="I116" s="54" t="s">
        <v>687</v>
      </c>
      <c r="J116" s="54" t="s">
        <v>688</v>
      </c>
      <c r="K116" s="54"/>
      <c r="L116" s="54" t="s">
        <v>666</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607</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607</v>
      </c>
      <c r="G117" s="53">
        <v>6</v>
      </c>
      <c r="H117" s="53" t="s">
        <v>689</v>
      </c>
      <c r="I117" s="54" t="s">
        <v>690</v>
      </c>
      <c r="J117" s="54" t="s">
        <v>691</v>
      </c>
      <c r="K117" s="54"/>
      <c r="L117" s="54" t="s">
        <v>692</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607</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607</v>
      </c>
      <c r="G118" s="53">
        <v>7</v>
      </c>
      <c r="H118" s="53" t="s">
        <v>693</v>
      </c>
      <c r="I118" s="54" t="s">
        <v>694</v>
      </c>
      <c r="J118" s="54" t="s">
        <v>695</v>
      </c>
      <c r="K118" s="54"/>
      <c r="L118" s="54" t="s">
        <v>696</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607</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607</v>
      </c>
      <c r="G119" s="53">
        <v>8</v>
      </c>
      <c r="H119" s="53" t="s">
        <v>697</v>
      </c>
      <c r="I119" s="54" t="s">
        <v>698</v>
      </c>
      <c r="J119" s="54" t="s">
        <v>699</v>
      </c>
      <c r="K119" s="54"/>
      <c r="L119" s="54" t="s">
        <v>669</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607</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607</v>
      </c>
      <c r="G120" s="53">
        <v>9</v>
      </c>
      <c r="H120" s="53" t="s">
        <v>700</v>
      </c>
      <c r="I120" s="54" t="s">
        <v>701</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607</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607</v>
      </c>
      <c r="G121" s="53"/>
      <c r="H121" s="53" t="s">
        <v>702</v>
      </c>
      <c r="I121" s="54" t="s">
        <v>703</v>
      </c>
      <c r="J121" s="54" t="s">
        <v>699</v>
      </c>
      <c r="K121" s="54"/>
      <c r="L121" s="54" t="s">
        <v>704</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607</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607</v>
      </c>
      <c r="G122" s="53"/>
      <c r="H122" s="53" t="s">
        <v>705</v>
      </c>
      <c r="I122" s="54" t="s">
        <v>706</v>
      </c>
      <c r="J122" s="54" t="s">
        <v>707</v>
      </c>
      <c r="K122" s="54"/>
      <c r="L122" s="54" t="s">
        <v>708</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607</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607</v>
      </c>
      <c r="G123" s="53">
        <v>10</v>
      </c>
      <c r="H123" s="53" t="s">
        <v>709</v>
      </c>
      <c r="I123" s="54" t="s">
        <v>710</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607</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607</v>
      </c>
      <c r="G124" s="53"/>
      <c r="H124" s="53" t="s">
        <v>711</v>
      </c>
      <c r="I124" s="54" t="s">
        <v>712</v>
      </c>
      <c r="J124" s="54" t="s">
        <v>713</v>
      </c>
      <c r="K124" s="54"/>
      <c r="L124" s="54" t="s">
        <v>714</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607</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607</v>
      </c>
      <c r="G125" s="53"/>
      <c r="H125" s="53" t="s">
        <v>715</v>
      </c>
      <c r="I125" s="54" t="s">
        <v>716</v>
      </c>
      <c r="J125" s="54" t="s">
        <v>717</v>
      </c>
      <c r="K125" s="54"/>
      <c r="L125" s="54" t="s">
        <v>718</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607</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607</v>
      </c>
      <c r="G126" s="53"/>
      <c r="H126" s="53" t="s">
        <v>719</v>
      </c>
      <c r="I126" s="54" t="s">
        <v>720</v>
      </c>
      <c r="J126" s="54" t="s">
        <v>721</v>
      </c>
      <c r="K126" s="54"/>
      <c r="L126" s="54" t="s">
        <v>722</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607</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607</v>
      </c>
      <c r="G127" s="53"/>
      <c r="H127" s="53" t="s">
        <v>723</v>
      </c>
      <c r="I127" s="54" t="s">
        <v>724</v>
      </c>
      <c r="J127" s="54" t="s">
        <v>725</v>
      </c>
      <c r="K127" s="54"/>
      <c r="L127" s="54" t="s">
        <v>726</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607</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607</v>
      </c>
      <c r="G128" s="53">
        <v>11</v>
      </c>
      <c r="H128" s="53" t="s">
        <v>727</v>
      </c>
      <c r="I128" s="54" t="s">
        <v>728</v>
      </c>
      <c r="J128" s="54" t="s">
        <v>729</v>
      </c>
      <c r="K128" s="54"/>
      <c r="L128" s="54" t="s">
        <v>730</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607</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607</v>
      </c>
      <c r="G129" s="53">
        <v>12</v>
      </c>
      <c r="H129" s="53" t="s">
        <v>731</v>
      </c>
      <c r="I129" s="54" t="s">
        <v>732</v>
      </c>
      <c r="J129" s="54" t="s">
        <v>733</v>
      </c>
      <c r="K129" s="54"/>
      <c r="L129" s="54" t="s">
        <v>734</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607</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607</v>
      </c>
      <c r="G130" s="53">
        <v>13</v>
      </c>
      <c r="H130" s="53" t="s">
        <v>735</v>
      </c>
      <c r="I130" s="54" t="s">
        <v>736</v>
      </c>
      <c r="J130" s="54" t="s">
        <v>691</v>
      </c>
      <c r="K130" s="54"/>
      <c r="L130" s="54" t="s">
        <v>737</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607</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607</v>
      </c>
      <c r="G131" s="53">
        <v>14</v>
      </c>
      <c r="H131" s="53" t="s">
        <v>738</v>
      </c>
      <c r="I131" s="54" t="s">
        <v>739</v>
      </c>
      <c r="J131" s="54" t="s">
        <v>740</v>
      </c>
      <c r="K131" s="54"/>
      <c r="L131" s="54" t="s">
        <v>741</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607</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607</v>
      </c>
      <c r="G132" s="53">
        <v>15</v>
      </c>
      <c r="H132" s="53" t="s">
        <v>742</v>
      </c>
      <c r="I132" s="54" t="s">
        <v>743</v>
      </c>
      <c r="J132" s="54" t="s">
        <v>744</v>
      </c>
      <c r="K132" s="54"/>
      <c r="L132" s="54" t="s">
        <v>745</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607</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607</v>
      </c>
      <c r="G133" s="53">
        <v>16</v>
      </c>
      <c r="H133" s="53" t="s">
        <v>746</v>
      </c>
      <c r="I133" s="54" t="s">
        <v>747</v>
      </c>
      <c r="J133" s="54" t="s">
        <v>748</v>
      </c>
      <c r="K133" s="54"/>
      <c r="L133" s="54" t="s">
        <v>622</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607</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607</v>
      </c>
      <c r="G134" s="53"/>
      <c r="H134" s="53" t="s">
        <v>749</v>
      </c>
      <c r="I134" s="54" t="s">
        <v>750</v>
      </c>
      <c r="J134" s="54" t="s">
        <v>748</v>
      </c>
      <c r="K134" s="54"/>
      <c r="L134" s="54" t="s">
        <v>751</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607</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607</v>
      </c>
      <c r="G135" s="53"/>
      <c r="H135" s="53" t="s">
        <v>752</v>
      </c>
      <c r="I135" s="54" t="s">
        <v>753</v>
      </c>
      <c r="J135" s="54" t="s">
        <v>754</v>
      </c>
      <c r="K135" s="54"/>
      <c r="L135" s="54" t="s">
        <v>622</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607</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607</v>
      </c>
      <c r="G136" s="53">
        <v>17</v>
      </c>
      <c r="H136" s="53" t="s">
        <v>755</v>
      </c>
      <c r="I136" s="54" t="s">
        <v>756</v>
      </c>
      <c r="J136" s="54" t="s">
        <v>699</v>
      </c>
      <c r="K136" s="54"/>
      <c r="L136" s="54" t="s">
        <v>757</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607</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607</v>
      </c>
      <c r="G137" s="53">
        <v>18</v>
      </c>
      <c r="H137" s="53" t="s">
        <v>758</v>
      </c>
      <c r="I137" s="54" t="s">
        <v>759</v>
      </c>
      <c r="J137" s="54" t="s">
        <v>704</v>
      </c>
      <c r="K137" s="54"/>
      <c r="L137" s="54" t="s">
        <v>760</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607</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607</v>
      </c>
      <c r="G138" s="53">
        <v>19</v>
      </c>
      <c r="H138" s="53" t="s">
        <v>761</v>
      </c>
      <c r="I138" s="54" t="s">
        <v>762</v>
      </c>
      <c r="J138" s="54" t="s">
        <v>763</v>
      </c>
      <c r="K138" s="54"/>
      <c r="L138" s="54" t="s">
        <v>764</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607</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607</v>
      </c>
      <c r="G139" s="53">
        <v>20</v>
      </c>
      <c r="H139" s="53" t="s">
        <v>765</v>
      </c>
      <c r="I139" s="54" t="s">
        <v>766</v>
      </c>
      <c r="J139" s="54" t="s">
        <v>763</v>
      </c>
      <c r="K139" s="54"/>
      <c r="L139" s="54" t="s">
        <v>767</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607</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607</v>
      </c>
      <c r="G140" s="53"/>
      <c r="H140" s="53" t="s">
        <v>768</v>
      </c>
      <c r="I140" s="54" t="s">
        <v>769</v>
      </c>
      <c r="J140" s="54" t="s">
        <v>763</v>
      </c>
      <c r="K140" s="54"/>
      <c r="L140" s="54" t="s">
        <v>770</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607</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607</v>
      </c>
      <c r="G141" s="53"/>
      <c r="H141" s="53" t="s">
        <v>771</v>
      </c>
      <c r="I141" s="54" t="s">
        <v>772</v>
      </c>
      <c r="J141" s="54" t="s">
        <v>630</v>
      </c>
      <c r="K141" s="54"/>
      <c r="L141" s="54" t="s">
        <v>767</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607</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607</v>
      </c>
      <c r="G142" s="53">
        <v>21</v>
      </c>
      <c r="H142" s="53" t="s">
        <v>773</v>
      </c>
      <c r="I142" s="54" t="s">
        <v>231</v>
      </c>
      <c r="J142" s="54" t="s">
        <v>774</v>
      </c>
      <c r="K142" s="54"/>
      <c r="L142" s="54" t="s">
        <v>760</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607</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607</v>
      </c>
      <c r="G143" s="53">
        <v>22</v>
      </c>
      <c r="H143" s="53" t="s">
        <v>775</v>
      </c>
      <c r="I143" s="54" t="s">
        <v>776</v>
      </c>
      <c r="J143" s="54" t="s">
        <v>777</v>
      </c>
      <c r="K143" s="54"/>
      <c r="L143" s="54" t="s">
        <v>778</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607</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607</v>
      </c>
      <c r="G144" s="53">
        <v>23</v>
      </c>
      <c r="H144" s="53" t="s">
        <v>779</v>
      </c>
      <c r="I144" s="54" t="s">
        <v>780</v>
      </c>
      <c r="J144" s="54" t="s">
        <v>778</v>
      </c>
      <c r="K144" s="54"/>
      <c r="L144" s="54" t="s">
        <v>760</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607</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607</v>
      </c>
      <c r="G145" s="53">
        <v>24</v>
      </c>
      <c r="H145" s="53" t="s">
        <v>781</v>
      </c>
      <c r="I145" s="54" t="s">
        <v>782</v>
      </c>
      <c r="J145" s="54" t="s">
        <v>783</v>
      </c>
      <c r="K145" s="54"/>
      <c r="L145" s="54" t="s">
        <v>784</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607</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607</v>
      </c>
      <c r="G146" s="53">
        <v>25</v>
      </c>
      <c r="H146" s="53" t="s">
        <v>785</v>
      </c>
      <c r="I146" s="54" t="s">
        <v>786</v>
      </c>
      <c r="J146" s="54" t="s">
        <v>774</v>
      </c>
      <c r="K146" s="54"/>
      <c r="L146" s="54" t="s">
        <v>764</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607</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607</v>
      </c>
      <c r="G147" s="53">
        <v>26</v>
      </c>
      <c r="H147" s="53" t="s">
        <v>787</v>
      </c>
      <c r="I147" s="54" t="s">
        <v>788</v>
      </c>
      <c r="J147" s="54" t="s">
        <v>789</v>
      </c>
      <c r="K147" s="54"/>
      <c r="L147" s="54" t="s">
        <v>790</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607</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607</v>
      </c>
      <c r="G148" s="53"/>
      <c r="H148" s="53" t="s">
        <v>791</v>
      </c>
      <c r="I148" s="54" t="s">
        <v>792</v>
      </c>
      <c r="J148" s="54" t="s">
        <v>764</v>
      </c>
      <c r="K148" s="54"/>
      <c r="L148" s="54" t="s">
        <v>778</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607</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607</v>
      </c>
      <c r="G149" s="53"/>
      <c r="H149" s="53" t="s">
        <v>793</v>
      </c>
      <c r="I149" s="54" t="s">
        <v>794</v>
      </c>
      <c r="J149" s="54" t="s">
        <v>778</v>
      </c>
      <c r="K149" s="54"/>
      <c r="L149" s="54" t="s">
        <v>795</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607</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607</v>
      </c>
      <c r="G150" s="53">
        <v>27</v>
      </c>
      <c r="H150" s="53" t="s">
        <v>796</v>
      </c>
      <c r="I150" s="54" t="s">
        <v>797</v>
      </c>
      <c r="J150" s="54" t="s">
        <v>778</v>
      </c>
      <c r="K150" s="54"/>
      <c r="L150" s="54" t="s">
        <v>798</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607</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607</v>
      </c>
      <c r="G151" s="53">
        <v>28</v>
      </c>
      <c r="H151" s="53" t="s">
        <v>799</v>
      </c>
      <c r="I151" s="54" t="s">
        <v>800</v>
      </c>
      <c r="J151" s="54" t="s">
        <v>798</v>
      </c>
      <c r="K151" s="54"/>
      <c r="L151" s="54" t="s">
        <v>795</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607</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607</v>
      </c>
      <c r="G152" s="53"/>
      <c r="H152" s="53" t="s">
        <v>801</v>
      </c>
      <c r="I152" s="54" t="s">
        <v>802</v>
      </c>
      <c r="J152" s="54" t="s">
        <v>803</v>
      </c>
      <c r="K152" s="54"/>
      <c r="L152" s="54" t="s">
        <v>804</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607</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607</v>
      </c>
      <c r="G153" s="53"/>
      <c r="H153" s="53" t="s">
        <v>805</v>
      </c>
      <c r="I153" s="54" t="s">
        <v>806</v>
      </c>
      <c r="J153" s="54" t="s">
        <v>807</v>
      </c>
      <c r="K153" s="54"/>
      <c r="L153" s="54" t="s">
        <v>691</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607</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607</v>
      </c>
      <c r="G154" s="53">
        <v>29</v>
      </c>
      <c r="H154" s="53" t="s">
        <v>808</v>
      </c>
      <c r="I154" s="54" t="s">
        <v>809</v>
      </c>
      <c r="J154" s="54" t="s">
        <v>807</v>
      </c>
      <c r="K154" s="54"/>
      <c r="L154" s="54" t="s">
        <v>810</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607</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607</v>
      </c>
      <c r="G155" s="53">
        <v>30</v>
      </c>
      <c r="H155" s="53" t="s">
        <v>811</v>
      </c>
      <c r="I155" s="54" t="s">
        <v>812</v>
      </c>
      <c r="J155" s="54" t="s">
        <v>810</v>
      </c>
      <c r="K155" s="54"/>
      <c r="L155" s="54" t="s">
        <v>691</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607</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607</v>
      </c>
      <c r="G156" s="53">
        <v>31</v>
      </c>
      <c r="H156" s="53" t="s">
        <v>813</v>
      </c>
      <c r="I156" s="54" t="s">
        <v>814</v>
      </c>
      <c r="J156" s="54" t="s">
        <v>815</v>
      </c>
      <c r="K156" s="54"/>
      <c r="L156" s="54" t="s">
        <v>816</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607</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607</v>
      </c>
      <c r="G157" s="53">
        <v>32</v>
      </c>
      <c r="H157" s="53" t="s">
        <v>817</v>
      </c>
      <c r="I157" s="54" t="s">
        <v>818</v>
      </c>
      <c r="J157" s="54" t="s">
        <v>819</v>
      </c>
      <c r="K157" s="54"/>
      <c r="L157" s="54" t="s">
        <v>820</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607</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607</v>
      </c>
      <c r="G158" s="53">
        <v>33</v>
      </c>
      <c r="H158" s="53" t="s">
        <v>821</v>
      </c>
      <c r="I158" s="54" t="s">
        <v>822</v>
      </c>
      <c r="J158" s="54" t="s">
        <v>823</v>
      </c>
      <c r="K158" s="54"/>
      <c r="L158" s="54" t="s">
        <v>824</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607</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607</v>
      </c>
      <c r="G159" s="53">
        <v>34</v>
      </c>
      <c r="H159" s="53" t="s">
        <v>825</v>
      </c>
      <c r="I159" s="54" t="s">
        <v>826</v>
      </c>
      <c r="J159" s="54" t="s">
        <v>827</v>
      </c>
      <c r="K159" s="54"/>
      <c r="L159" s="54" t="s">
        <v>828</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607</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607</v>
      </c>
      <c r="G160" s="53">
        <v>35</v>
      </c>
      <c r="H160" s="53" t="s">
        <v>829</v>
      </c>
      <c r="I160" s="54" t="s">
        <v>830</v>
      </c>
      <c r="J160" s="54" t="s">
        <v>823</v>
      </c>
      <c r="K160" s="54"/>
      <c r="L160" s="54" t="s">
        <v>831</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607</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607</v>
      </c>
      <c r="G161" s="53">
        <v>36</v>
      </c>
      <c r="H161" s="53" t="s">
        <v>832</v>
      </c>
      <c r="I161" s="54" t="s">
        <v>833</v>
      </c>
      <c r="J161" s="54" t="s">
        <v>630</v>
      </c>
      <c r="K161" s="54"/>
      <c r="L161" s="54" t="s">
        <v>834</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607</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607</v>
      </c>
      <c r="G162" s="53">
        <v>37</v>
      </c>
      <c r="H162" s="53" t="s">
        <v>835</v>
      </c>
      <c r="I162" s="54" t="s">
        <v>836</v>
      </c>
      <c r="J162" s="54" t="s">
        <v>823</v>
      </c>
      <c r="K162" s="54"/>
      <c r="L162" s="54" t="s">
        <v>837</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607</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607</v>
      </c>
      <c r="G163" s="53">
        <v>38</v>
      </c>
      <c r="H163" s="53" t="s">
        <v>838</v>
      </c>
      <c r="I163" s="54" t="s">
        <v>839</v>
      </c>
      <c r="J163" s="54" t="s">
        <v>823</v>
      </c>
      <c r="K163" s="54"/>
      <c r="L163" s="54" t="s">
        <v>840</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607</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607</v>
      </c>
      <c r="G164" s="53">
        <v>39</v>
      </c>
      <c r="H164" s="53" t="s">
        <v>841</v>
      </c>
      <c r="I164" s="54" t="s">
        <v>842</v>
      </c>
      <c r="J164" s="54" t="s">
        <v>843</v>
      </c>
      <c r="K164" s="54"/>
      <c r="L164" s="54" t="s">
        <v>844</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607</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607</v>
      </c>
      <c r="G165" s="53">
        <v>40</v>
      </c>
      <c r="H165" s="53" t="s">
        <v>845</v>
      </c>
      <c r="I165" s="54" t="s">
        <v>846</v>
      </c>
      <c r="J165" s="54" t="s">
        <v>843</v>
      </c>
      <c r="K165" s="54"/>
      <c r="L165" s="54" t="s">
        <v>847</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607</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607</v>
      </c>
      <c r="G166" s="53">
        <v>41</v>
      </c>
      <c r="H166" s="53" t="s">
        <v>848</v>
      </c>
      <c r="I166" s="54" t="s">
        <v>849</v>
      </c>
      <c r="J166" s="54" t="s">
        <v>850</v>
      </c>
      <c r="K166" s="54"/>
      <c r="L166" s="54" t="s">
        <v>851</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607</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607</v>
      </c>
      <c r="G167" s="53">
        <v>42</v>
      </c>
      <c r="H167" s="53" t="s">
        <v>852</v>
      </c>
      <c r="I167" s="54" t="s">
        <v>853</v>
      </c>
      <c r="J167" s="54" t="s">
        <v>854</v>
      </c>
      <c r="K167" s="54"/>
      <c r="L167" s="54" t="s">
        <v>843</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607</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607</v>
      </c>
      <c r="G168" s="53">
        <v>43</v>
      </c>
      <c r="H168" s="53" t="s">
        <v>855</v>
      </c>
      <c r="I168" s="54" t="s">
        <v>856</v>
      </c>
      <c r="J168" s="54" t="s">
        <v>293</v>
      </c>
      <c r="K168" s="54"/>
      <c r="L168" s="54" t="s">
        <v>851</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607</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607</v>
      </c>
      <c r="G169" s="53">
        <v>44</v>
      </c>
      <c r="H169" s="53" t="s">
        <v>857</v>
      </c>
      <c r="I169" s="54" t="s">
        <v>858</v>
      </c>
      <c r="J169" s="54" t="s">
        <v>854</v>
      </c>
      <c r="K169" s="54"/>
      <c r="L169" s="54" t="s">
        <v>851</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607</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607</v>
      </c>
      <c r="G170" s="53">
        <v>45</v>
      </c>
      <c r="H170" s="53" t="s">
        <v>859</v>
      </c>
      <c r="I170" s="54" t="s">
        <v>860</v>
      </c>
      <c r="J170" s="54" t="s">
        <v>763</v>
      </c>
      <c r="K170" s="54"/>
      <c r="L170" s="54" t="s">
        <v>861</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607</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607</v>
      </c>
      <c r="G171" s="53">
        <v>46</v>
      </c>
      <c r="H171" s="53" t="s">
        <v>862</v>
      </c>
      <c r="I171" s="54" t="s">
        <v>863</v>
      </c>
      <c r="J171" s="54" t="s">
        <v>843</v>
      </c>
      <c r="K171" s="54"/>
      <c r="L171" s="54" t="s">
        <v>861</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607</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607</v>
      </c>
      <c r="G172" s="53">
        <v>47</v>
      </c>
      <c r="H172" s="53" t="s">
        <v>864</v>
      </c>
      <c r="I172" s="54" t="s">
        <v>865</v>
      </c>
      <c r="J172" s="54" t="s">
        <v>810</v>
      </c>
      <c r="K172" s="54"/>
      <c r="L172" s="54" t="s">
        <v>843</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607</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607</v>
      </c>
      <c r="G173" s="53">
        <v>48</v>
      </c>
      <c r="H173" s="53" t="s">
        <v>866</v>
      </c>
      <c r="I173" s="54" t="s">
        <v>867</v>
      </c>
      <c r="J173" s="54" t="s">
        <v>843</v>
      </c>
      <c r="K173" s="54"/>
      <c r="L173" s="54" t="s">
        <v>868</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607</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607</v>
      </c>
      <c r="G174" s="53">
        <v>49</v>
      </c>
      <c r="H174" s="53" t="s">
        <v>869</v>
      </c>
      <c r="I174" s="54" t="s">
        <v>870</v>
      </c>
      <c r="J174" s="54" t="s">
        <v>763</v>
      </c>
      <c r="K174" s="54"/>
      <c r="L174" s="54" t="s">
        <v>847</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607</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607</v>
      </c>
      <c r="G175" s="53">
        <v>50</v>
      </c>
      <c r="H175" s="53" t="s">
        <v>871</v>
      </c>
      <c r="I175" s="54" t="s">
        <v>872</v>
      </c>
      <c r="J175" s="54" t="s">
        <v>847</v>
      </c>
      <c r="K175" s="54"/>
      <c r="L175" s="54" t="s">
        <v>763</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607</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607</v>
      </c>
      <c r="G176" s="53">
        <v>51</v>
      </c>
      <c r="H176" s="53" t="s">
        <v>873</v>
      </c>
      <c r="I176" s="54" t="s">
        <v>874</v>
      </c>
      <c r="J176" s="54" t="s">
        <v>763</v>
      </c>
      <c r="K176" s="54"/>
      <c r="L176" s="54" t="s">
        <v>843</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607</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607</v>
      </c>
      <c r="G177" s="53">
        <v>52</v>
      </c>
      <c r="H177" s="53" t="s">
        <v>875</v>
      </c>
      <c r="I177" s="54" t="s">
        <v>876</v>
      </c>
      <c r="J177" s="54" t="s">
        <v>237</v>
      </c>
      <c r="K177" s="54"/>
      <c r="L177" s="54" t="s">
        <v>851</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607</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607</v>
      </c>
      <c r="G178" s="53">
        <v>53</v>
      </c>
      <c r="H178" s="54" t="s">
        <v>877</v>
      </c>
      <c r="I178" s="54" t="s">
        <v>878</v>
      </c>
      <c r="J178" s="54" t="s">
        <v>879</v>
      </c>
      <c r="K178" s="54"/>
      <c r="L178" s="54" t="s">
        <v>880</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607</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607</v>
      </c>
      <c r="G179" s="53">
        <v>54</v>
      </c>
      <c r="H179" s="53" t="s">
        <v>881</v>
      </c>
      <c r="I179" s="54" t="s">
        <v>882</v>
      </c>
      <c r="J179" s="54" t="s">
        <v>810</v>
      </c>
      <c r="K179" s="54"/>
      <c r="L179" s="54" t="s">
        <v>879</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607</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607</v>
      </c>
      <c r="G180" s="53"/>
      <c r="H180" s="53" t="s">
        <v>883</v>
      </c>
      <c r="I180" s="54" t="s">
        <v>884</v>
      </c>
      <c r="J180" s="54" t="s">
        <v>885</v>
      </c>
      <c r="K180" s="54"/>
      <c r="L180" s="54" t="s">
        <v>886</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607</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607</v>
      </c>
      <c r="G181" s="53"/>
      <c r="H181" s="79" t="s">
        <v>887</v>
      </c>
      <c r="I181" s="54" t="s">
        <v>888</v>
      </c>
      <c r="J181" s="54" t="s">
        <v>885</v>
      </c>
      <c r="K181" s="54"/>
      <c r="L181" s="54" t="s">
        <v>889</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607</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607</v>
      </c>
      <c r="G182" s="53"/>
      <c r="H182" s="53" t="s">
        <v>890</v>
      </c>
      <c r="I182" s="54" t="s">
        <v>891</v>
      </c>
      <c r="J182" s="54" t="s">
        <v>892</v>
      </c>
      <c r="K182" s="54"/>
      <c r="L182" s="54" t="s">
        <v>893</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607</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607</v>
      </c>
      <c r="G183" s="53">
        <v>55</v>
      </c>
      <c r="H183" s="53" t="s">
        <v>894</v>
      </c>
      <c r="I183" s="54" t="s">
        <v>895</v>
      </c>
      <c r="J183" s="54" t="s">
        <v>892</v>
      </c>
      <c r="K183" s="54"/>
      <c r="L183" s="54" t="s">
        <v>896</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607</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607</v>
      </c>
      <c r="G184" s="53">
        <v>56</v>
      </c>
      <c r="H184" s="53" t="s">
        <v>897</v>
      </c>
      <c r="I184" s="54" t="s">
        <v>898</v>
      </c>
      <c r="J184" s="54" t="s">
        <v>899</v>
      </c>
      <c r="K184" s="54"/>
      <c r="L184" s="54" t="s">
        <v>900</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607</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607</v>
      </c>
      <c r="G185" s="53">
        <v>57</v>
      </c>
      <c r="H185" s="54" t="s">
        <v>901</v>
      </c>
      <c r="I185" s="54" t="s">
        <v>902</v>
      </c>
      <c r="J185" s="54" t="s">
        <v>888</v>
      </c>
      <c r="K185" s="54"/>
      <c r="L185" s="54" t="s">
        <v>893</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607</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607</v>
      </c>
      <c r="G186" s="53">
        <v>58</v>
      </c>
      <c r="H186" s="53" t="s">
        <v>903</v>
      </c>
      <c r="I186" s="54" t="s">
        <v>904</v>
      </c>
      <c r="J186" s="54" t="s">
        <v>905</v>
      </c>
      <c r="K186" s="54"/>
      <c r="L186" s="54" t="s">
        <v>906</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607</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607</v>
      </c>
      <c r="G187" s="53">
        <v>59</v>
      </c>
      <c r="H187" s="53" t="s">
        <v>907</v>
      </c>
      <c r="I187" s="54" t="s">
        <v>908</v>
      </c>
      <c r="J187" s="54" t="s">
        <v>909</v>
      </c>
      <c r="K187" s="54"/>
      <c r="L187" s="54" t="s">
        <v>910</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607</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607</v>
      </c>
      <c r="G188" s="53">
        <v>60</v>
      </c>
      <c r="H188" s="53" t="s">
        <v>911</v>
      </c>
      <c r="I188" s="54" t="s">
        <v>912</v>
      </c>
      <c r="J188" s="54" t="s">
        <v>646</v>
      </c>
      <c r="K188" s="54"/>
      <c r="L188" s="54" t="s">
        <v>913</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607</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607</v>
      </c>
      <c r="G189" s="53">
        <v>61</v>
      </c>
      <c r="H189" s="53" t="s">
        <v>914</v>
      </c>
      <c r="I189" s="54" t="s">
        <v>915</v>
      </c>
      <c r="J189" s="54" t="s">
        <v>916</v>
      </c>
      <c r="K189" s="54"/>
      <c r="L189" s="54" t="s">
        <v>917</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607</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607</v>
      </c>
      <c r="G190" s="53">
        <v>62</v>
      </c>
      <c r="H190" s="53" t="s">
        <v>918</v>
      </c>
      <c r="I190" s="54" t="s">
        <v>919</v>
      </c>
      <c r="J190" s="54" t="s">
        <v>920</v>
      </c>
      <c r="K190" s="54"/>
      <c r="L190" s="54" t="s">
        <v>921</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607</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607</v>
      </c>
      <c r="G191" s="53">
        <v>63</v>
      </c>
      <c r="H191" s="53" t="s">
        <v>922</v>
      </c>
      <c r="I191" s="54" t="s">
        <v>923</v>
      </c>
      <c r="J191" s="54" t="s">
        <v>924</v>
      </c>
      <c r="K191" s="54"/>
      <c r="L191" s="54" t="s">
        <v>925</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607</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607</v>
      </c>
      <c r="G192" s="53">
        <v>64</v>
      </c>
      <c r="H192" s="53" t="s">
        <v>926</v>
      </c>
      <c r="I192" s="54" t="s">
        <v>927</v>
      </c>
      <c r="J192" s="54" t="s">
        <v>928</v>
      </c>
      <c r="K192" s="54"/>
      <c r="L192" s="54" t="s">
        <v>929</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607</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607</v>
      </c>
      <c r="G193" s="53">
        <v>65</v>
      </c>
      <c r="H193" s="53" t="s">
        <v>930</v>
      </c>
      <c r="I193" s="54" t="s">
        <v>931</v>
      </c>
      <c r="J193" s="54" t="s">
        <v>932</v>
      </c>
      <c r="K193" s="54"/>
      <c r="L193" s="54" t="s">
        <v>933</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607</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607</v>
      </c>
      <c r="G194" s="53">
        <v>66</v>
      </c>
      <c r="H194" s="53" t="s">
        <v>934</v>
      </c>
      <c r="I194" s="54" t="s">
        <v>935</v>
      </c>
      <c r="J194" s="54" t="s">
        <v>708</v>
      </c>
      <c r="K194" s="54"/>
      <c r="L194" s="54" t="s">
        <v>936</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607</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607</v>
      </c>
      <c r="G195" s="53">
        <v>67</v>
      </c>
      <c r="H195" s="53" t="s">
        <v>937</v>
      </c>
      <c r="I195" s="54" t="s">
        <v>938</v>
      </c>
      <c r="J195" s="54" t="s">
        <v>939</v>
      </c>
      <c r="K195" s="54"/>
      <c r="L195" s="54" t="s">
        <v>940</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607</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607</v>
      </c>
      <c r="G196" s="53">
        <v>68</v>
      </c>
      <c r="H196" s="53" t="s">
        <v>941</v>
      </c>
      <c r="I196" s="54" t="s">
        <v>942</v>
      </c>
      <c r="J196" s="54" t="s">
        <v>630</v>
      </c>
      <c r="K196" s="54"/>
      <c r="L196" s="54" t="s">
        <v>943</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607</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607</v>
      </c>
      <c r="G197" s="53">
        <v>69</v>
      </c>
      <c r="H197" s="53" t="s">
        <v>944</v>
      </c>
      <c r="I197" s="54" t="s">
        <v>945</v>
      </c>
      <c r="J197" s="54" t="s">
        <v>946</v>
      </c>
      <c r="K197" s="54"/>
      <c r="L197" s="54" t="s">
        <v>947</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607</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607</v>
      </c>
      <c r="G198" s="53">
        <v>70</v>
      </c>
      <c r="H198" s="53" t="s">
        <v>948</v>
      </c>
      <c r="I198" s="54" t="s">
        <v>949</v>
      </c>
      <c r="J198" s="54" t="s">
        <v>783</v>
      </c>
      <c r="K198" s="54"/>
      <c r="L198" s="54" t="s">
        <v>950</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607</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607</v>
      </c>
      <c r="G199" s="53">
        <v>71</v>
      </c>
      <c r="H199" s="53" t="s">
        <v>951</v>
      </c>
      <c r="I199" s="54" t="s">
        <v>952</v>
      </c>
      <c r="J199" s="54" t="s">
        <v>646</v>
      </c>
      <c r="K199" s="54"/>
      <c r="L199" s="54" t="s">
        <v>953</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607</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607</v>
      </c>
      <c r="G200" s="53">
        <v>72</v>
      </c>
      <c r="H200" s="53" t="s">
        <v>954</v>
      </c>
      <c r="I200" s="54" t="s">
        <v>955</v>
      </c>
      <c r="J200" s="54" t="s">
        <v>943</v>
      </c>
      <c r="K200" s="54"/>
      <c r="L200" s="54" t="s">
        <v>956</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607</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607</v>
      </c>
      <c r="G201" s="53">
        <v>73</v>
      </c>
      <c r="H201" s="53" t="s">
        <v>957</v>
      </c>
      <c r="I201" s="54" t="s">
        <v>958</v>
      </c>
      <c r="J201" s="54" t="s">
        <v>733</v>
      </c>
      <c r="K201" s="54"/>
      <c r="L201" s="54" t="s">
        <v>959</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607</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607</v>
      </c>
      <c r="G202" s="53">
        <v>74</v>
      </c>
      <c r="H202" s="53" t="s">
        <v>960</v>
      </c>
      <c r="I202" s="54" t="s">
        <v>961</v>
      </c>
      <c r="J202" s="54" t="s">
        <v>956</v>
      </c>
      <c r="K202" s="54"/>
      <c r="L202" s="54" t="s">
        <v>783</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607</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607</v>
      </c>
      <c r="G203" s="53">
        <v>75</v>
      </c>
      <c r="H203" s="53" t="s">
        <v>962</v>
      </c>
      <c r="I203" s="54" t="s">
        <v>963</v>
      </c>
      <c r="J203" s="54" t="s">
        <v>964</v>
      </c>
      <c r="K203" s="54"/>
      <c r="L203" s="54" t="s">
        <v>965</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607</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607</v>
      </c>
      <c r="G204" s="53">
        <v>76</v>
      </c>
      <c r="H204" s="53" t="s">
        <v>966</v>
      </c>
      <c r="I204" s="54" t="s">
        <v>967</v>
      </c>
      <c r="J204" s="54" t="s">
        <v>968</v>
      </c>
      <c r="K204" s="54"/>
      <c r="L204" s="54" t="s">
        <v>692</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607</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607</v>
      </c>
      <c r="G205" s="53">
        <v>77</v>
      </c>
      <c r="H205" s="53" t="s">
        <v>969</v>
      </c>
      <c r="I205" s="54" t="s">
        <v>970</v>
      </c>
      <c r="J205" s="54" t="s">
        <v>968</v>
      </c>
      <c r="K205" s="54"/>
      <c r="L205" s="54" t="s">
        <v>692</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607</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607</v>
      </c>
      <c r="G206" s="53">
        <v>78</v>
      </c>
      <c r="H206" s="53" t="s">
        <v>971</v>
      </c>
      <c r="I206" s="54" t="s">
        <v>972</v>
      </c>
      <c r="J206" s="54" t="s">
        <v>973</v>
      </c>
      <c r="K206" s="54"/>
      <c r="L206" s="54" t="s">
        <v>974</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607</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607</v>
      </c>
      <c r="G207" s="53">
        <v>79</v>
      </c>
      <c r="H207" s="54" t="s">
        <v>975</v>
      </c>
      <c r="I207" s="54" t="s">
        <v>976</v>
      </c>
      <c r="J207" s="54" t="s">
        <v>691</v>
      </c>
      <c r="K207" s="54"/>
      <c r="L207" s="54" t="s">
        <v>977</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607</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607</v>
      </c>
      <c r="G208" s="53"/>
      <c r="H208" s="54" t="s">
        <v>978</v>
      </c>
      <c r="I208" s="54" t="s">
        <v>979</v>
      </c>
      <c r="J208" s="54" t="s">
        <v>646</v>
      </c>
      <c r="K208" s="54"/>
      <c r="L208" s="54" t="s">
        <v>980</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607</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607</v>
      </c>
      <c r="G209" s="53"/>
      <c r="H209" s="54" t="s">
        <v>981</v>
      </c>
      <c r="I209" s="54" t="s">
        <v>982</v>
      </c>
      <c r="J209" s="54" t="s">
        <v>983</v>
      </c>
      <c r="K209" s="54"/>
      <c r="L209" s="54" t="s">
        <v>984</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607</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607</v>
      </c>
      <c r="G210" s="53">
        <v>80</v>
      </c>
      <c r="H210" s="53" t="s">
        <v>985</v>
      </c>
      <c r="I210" s="54" t="s">
        <v>986</v>
      </c>
      <c r="J210" s="54" t="s">
        <v>987</v>
      </c>
      <c r="K210" s="54"/>
      <c r="L210" s="54" t="s">
        <v>988</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607</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607</v>
      </c>
      <c r="G211" s="53"/>
      <c r="H211" s="53" t="s">
        <v>989</v>
      </c>
      <c r="I211" s="54" t="s">
        <v>990</v>
      </c>
      <c r="J211" s="54" t="s">
        <v>987</v>
      </c>
      <c r="K211" s="54"/>
      <c r="L211" s="54" t="s">
        <v>991</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607</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607</v>
      </c>
      <c r="G212" s="53"/>
      <c r="H212" s="53" t="s">
        <v>992</v>
      </c>
      <c r="I212" s="54" t="s">
        <v>993</v>
      </c>
      <c r="J212" s="54" t="s">
        <v>991</v>
      </c>
      <c r="K212" s="54"/>
      <c r="L212" s="54" t="s">
        <v>994</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607</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607</v>
      </c>
      <c r="G213" s="53">
        <v>81</v>
      </c>
      <c r="H213" s="53" t="s">
        <v>995</v>
      </c>
      <c r="I213" s="54" t="s">
        <v>996</v>
      </c>
      <c r="J213" s="54" t="s">
        <v>997</v>
      </c>
      <c r="K213" s="54"/>
      <c r="L213" s="54" t="s">
        <v>998</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607</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607</v>
      </c>
      <c r="G214" s="53">
        <v>82</v>
      </c>
      <c r="H214" s="53" t="s">
        <v>999</v>
      </c>
      <c r="I214" s="54" t="s">
        <v>1000</v>
      </c>
      <c r="J214" s="54" t="s">
        <v>997</v>
      </c>
      <c r="K214" s="54"/>
      <c r="L214" s="54" t="s">
        <v>1001</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607</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607</v>
      </c>
      <c r="G215" s="53">
        <v>83</v>
      </c>
      <c r="H215" s="53" t="s">
        <v>1002</v>
      </c>
      <c r="I215" s="54" t="s">
        <v>1003</v>
      </c>
      <c r="J215" s="54" t="s">
        <v>1001</v>
      </c>
      <c r="K215" s="54"/>
      <c r="L215" s="54" t="s">
        <v>998</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607</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607</v>
      </c>
      <c r="G216" s="53">
        <v>84</v>
      </c>
      <c r="H216" s="53" t="s">
        <v>1004</v>
      </c>
      <c r="I216" s="54" t="s">
        <v>1005</v>
      </c>
      <c r="J216" s="54" t="s">
        <v>1006</v>
      </c>
      <c r="K216" s="54"/>
      <c r="L216" s="54" t="s">
        <v>1007</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607</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607</v>
      </c>
      <c r="G217" s="53">
        <v>85</v>
      </c>
      <c r="H217" s="53" t="s">
        <v>1008</v>
      </c>
      <c r="I217" s="54" t="s">
        <v>1009</v>
      </c>
      <c r="J217" s="54" t="s">
        <v>1010</v>
      </c>
      <c r="K217" s="54"/>
      <c r="L217" s="54" t="s">
        <v>1011</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607</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607</v>
      </c>
      <c r="G218" s="53">
        <v>86</v>
      </c>
      <c r="H218" s="53" t="s">
        <v>1012</v>
      </c>
      <c r="I218" s="54" t="s">
        <v>1013</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607</v>
      </c>
      <c r="G219" s="53">
        <v>87</v>
      </c>
      <c r="H219" s="53" t="s">
        <v>1014</v>
      </c>
      <c r="I219" s="54" t="s">
        <v>1015</v>
      </c>
      <c r="J219" s="54" t="s">
        <v>987</v>
      </c>
      <c r="K219" s="54"/>
      <c r="L219" s="54" t="s">
        <v>988</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607</v>
      </c>
      <c r="G220" s="53"/>
      <c r="H220" s="53" t="s">
        <v>1016</v>
      </c>
      <c r="I220" s="54" t="s">
        <v>1017</v>
      </c>
      <c r="J220" s="54" t="s">
        <v>987</v>
      </c>
      <c r="K220" s="54"/>
      <c r="L220" s="54" t="s">
        <v>991</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607</v>
      </c>
      <c r="G221" s="53"/>
      <c r="H221" s="53" t="s">
        <v>1018</v>
      </c>
      <c r="I221" s="54" t="s">
        <v>1019</v>
      </c>
      <c r="J221" s="54" t="s">
        <v>991</v>
      </c>
      <c r="K221" s="54"/>
      <c r="L221" s="54" t="s">
        <v>994</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607</v>
      </c>
      <c r="G222" s="53"/>
      <c r="H222" s="53" t="s">
        <v>1020</v>
      </c>
      <c r="I222" s="54" t="s">
        <v>1021</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1022</v>
      </c>
      <c r="H223" s="165" t="s">
        <v>3</v>
      </c>
      <c r="I223" s="166" t="s">
        <v>1023</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1024</v>
      </c>
      <c r="I224" s="54" t="s">
        <v>1025</v>
      </c>
      <c r="J224" s="54" t="s">
        <v>1026</v>
      </c>
      <c r="K224" s="54"/>
      <c r="L224" s="54" t="s">
        <v>1027</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1028</v>
      </c>
      <c r="I225" s="54" t="s">
        <v>1029</v>
      </c>
      <c r="J225" s="54" t="s">
        <v>1026</v>
      </c>
      <c r="K225" s="54"/>
      <c r="L225" s="54" t="s">
        <v>1030</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1031</v>
      </c>
      <c r="I226" s="54" t="s">
        <v>1032</v>
      </c>
      <c r="J226" s="54" t="s">
        <v>1030</v>
      </c>
      <c r="K226" s="54"/>
      <c r="L226" s="54" t="s">
        <v>1027</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1033</v>
      </c>
      <c r="I227" s="54" t="s">
        <v>1034</v>
      </c>
      <c r="J227" s="54" t="s">
        <v>1035</v>
      </c>
      <c r="K227" s="54"/>
      <c r="L227" s="54" t="s">
        <v>1036</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1037</v>
      </c>
      <c r="I228" s="54" t="s">
        <v>1038</v>
      </c>
      <c r="J228" s="54" t="s">
        <v>1030</v>
      </c>
      <c r="K228" s="54"/>
      <c r="L228" s="54" t="s">
        <v>1039</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1040</v>
      </c>
      <c r="I229" s="54" t="s">
        <v>1041</v>
      </c>
      <c r="J229" s="54" t="s">
        <v>1042</v>
      </c>
      <c r="K229" s="54"/>
      <c r="L229" s="54" t="s">
        <v>1043</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1044</v>
      </c>
      <c r="I230" s="54" t="s">
        <v>1045</v>
      </c>
      <c r="J230" s="54" t="s">
        <v>279</v>
      </c>
      <c r="K230" s="54"/>
      <c r="L230" s="54" t="s">
        <v>1046</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1047</v>
      </c>
      <c r="I231" s="54" t="s">
        <v>1048</v>
      </c>
      <c r="J231" s="54" t="s">
        <v>279</v>
      </c>
      <c r="K231" s="54"/>
      <c r="L231" s="54" t="s">
        <v>1049</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1050</v>
      </c>
      <c r="I232" s="54" t="s">
        <v>1051</v>
      </c>
      <c r="J232" s="54" t="s">
        <v>1049</v>
      </c>
      <c r="K232" s="54"/>
      <c r="L232" s="54" t="s">
        <v>1046</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1052</v>
      </c>
      <c r="I233" s="54" t="s">
        <v>1053</v>
      </c>
      <c r="J233" s="54" t="s">
        <v>1054</v>
      </c>
      <c r="K233" s="54"/>
      <c r="L233" s="54" t="s">
        <v>1055</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1056</v>
      </c>
      <c r="I234" s="54" t="s">
        <v>1057</v>
      </c>
      <c r="J234" s="54" t="s">
        <v>1058</v>
      </c>
      <c r="K234" s="54"/>
      <c r="L234" s="54" t="s">
        <v>1059</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1060</v>
      </c>
      <c r="I235" s="54" t="s">
        <v>1061</v>
      </c>
      <c r="J235" s="54" t="s">
        <v>1058</v>
      </c>
      <c r="K235" s="54"/>
      <c r="L235" s="54" t="s">
        <v>1062</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1063</v>
      </c>
      <c r="I236" s="54" t="s">
        <v>1064</v>
      </c>
      <c r="J236" s="54" t="s">
        <v>1065</v>
      </c>
      <c r="K236" s="54"/>
      <c r="L236" s="54" t="s">
        <v>1066</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1067</v>
      </c>
      <c r="I237" s="54" t="s">
        <v>1068</v>
      </c>
      <c r="J237" s="54" t="s">
        <v>1069</v>
      </c>
      <c r="K237" s="54"/>
      <c r="L237" s="54" t="s">
        <v>1059</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1070</v>
      </c>
      <c r="I238" s="54" t="s">
        <v>1071</v>
      </c>
      <c r="J238" s="54" t="s">
        <v>1072</v>
      </c>
      <c r="K238" s="54"/>
      <c r="L238" s="54" t="s">
        <v>1073</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1074</v>
      </c>
      <c r="I239" s="54" t="s">
        <v>1075</v>
      </c>
      <c r="J239" s="54" t="s">
        <v>1076</v>
      </c>
      <c r="K239" s="54"/>
      <c r="L239" s="54" t="s">
        <v>1077</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1078</v>
      </c>
      <c r="I240" s="54" t="s">
        <v>1079</v>
      </c>
      <c r="J240" s="54" t="s">
        <v>1076</v>
      </c>
      <c r="K240" s="54"/>
      <c r="L240" s="54" t="s">
        <v>1080</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1081</v>
      </c>
      <c r="I241" s="54" t="s">
        <v>1082</v>
      </c>
      <c r="J241" s="54" t="s">
        <v>1080</v>
      </c>
      <c r="K241" s="54"/>
      <c r="L241" s="54" t="s">
        <v>1077</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1083</v>
      </c>
      <c r="I242" s="54" t="s">
        <v>1084</v>
      </c>
      <c r="J242" s="54" t="s">
        <v>1076</v>
      </c>
      <c r="K242" s="54"/>
      <c r="L242" s="54" t="s">
        <v>1059</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1085</v>
      </c>
      <c r="I243" s="54" t="s">
        <v>1086</v>
      </c>
      <c r="J243" s="54" t="s">
        <v>1087</v>
      </c>
      <c r="K243" s="54"/>
      <c r="L243" s="54" t="s">
        <v>1088</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1089</v>
      </c>
      <c r="I244" s="54" t="s">
        <v>1090</v>
      </c>
      <c r="J244" s="54" t="s">
        <v>1091</v>
      </c>
      <c r="K244" s="54"/>
      <c r="L244" s="54" t="s">
        <v>1092</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1093</v>
      </c>
      <c r="I245" s="54" t="s">
        <v>1094</v>
      </c>
      <c r="J245" s="54" t="s">
        <v>1095</v>
      </c>
      <c r="K245" s="54"/>
      <c r="L245" s="54" t="s">
        <v>1096</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1097</v>
      </c>
      <c r="I246" s="54" t="s">
        <v>1098</v>
      </c>
      <c r="J246" s="54" t="s">
        <v>1087</v>
      </c>
      <c r="K246" s="54"/>
      <c r="L246" s="54" t="s">
        <v>1099</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1100</v>
      </c>
      <c r="I247" s="54" t="s">
        <v>1101</v>
      </c>
      <c r="J247" s="54" t="s">
        <v>1102</v>
      </c>
      <c r="K247" s="54"/>
      <c r="L247" s="54" t="s">
        <v>1103</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1104</v>
      </c>
      <c r="I248" s="54" t="s">
        <v>1105</v>
      </c>
      <c r="J248" s="54" t="s">
        <v>1102</v>
      </c>
      <c r="K248" s="54"/>
      <c r="L248" s="54" t="s">
        <v>1106</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1107</v>
      </c>
      <c r="I249" s="54" t="s">
        <v>1108</v>
      </c>
      <c r="J249" s="54" t="s">
        <v>1106</v>
      </c>
      <c r="K249" s="54"/>
      <c r="L249" s="54" t="s">
        <v>1109</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1110</v>
      </c>
      <c r="I250" s="54" t="s">
        <v>1111</v>
      </c>
      <c r="J250" s="54" t="s">
        <v>1109</v>
      </c>
      <c r="K250" s="54"/>
      <c r="L250" s="54" t="s">
        <v>1103</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1112</v>
      </c>
      <c r="I251" s="54" t="s">
        <v>1113</v>
      </c>
      <c r="J251" s="54" t="s">
        <v>1114</v>
      </c>
      <c r="K251" s="54"/>
      <c r="L251" s="54" t="s">
        <v>1096</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1115</v>
      </c>
      <c r="I252" s="54" t="s">
        <v>1116</v>
      </c>
      <c r="J252" s="54" t="s">
        <v>1114</v>
      </c>
      <c r="K252" s="54"/>
      <c r="L252" s="54" t="s">
        <v>1117</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1118</v>
      </c>
      <c r="I253" s="54" t="s">
        <v>1119</v>
      </c>
      <c r="J253" s="54" t="s">
        <v>1117</v>
      </c>
      <c r="K253" s="54"/>
      <c r="L253" s="54" t="s">
        <v>1120</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1121</v>
      </c>
      <c r="I254" s="54" t="s">
        <v>1122</v>
      </c>
      <c r="J254" s="54" t="s">
        <v>1117</v>
      </c>
      <c r="K254" s="54"/>
      <c r="L254" s="54" t="s">
        <v>1123</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1124</v>
      </c>
      <c r="I255" s="54" t="s">
        <v>1125</v>
      </c>
      <c r="J255" s="54" t="s">
        <v>1126</v>
      </c>
      <c r="K255" s="54"/>
      <c r="L255" s="54" t="s">
        <v>1127</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1128</v>
      </c>
      <c r="I256" s="54" t="s">
        <v>1129</v>
      </c>
      <c r="J256" s="54" t="s">
        <v>1130</v>
      </c>
      <c r="K256" s="54"/>
      <c r="L256" s="54" t="s">
        <v>1099</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1131</v>
      </c>
      <c r="I257" s="54" t="s">
        <v>1132</v>
      </c>
      <c r="J257" s="54" t="s">
        <v>1133</v>
      </c>
      <c r="K257" s="54"/>
      <c r="L257" s="54" t="s">
        <v>1134</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1135</v>
      </c>
      <c r="I258" s="54" t="s">
        <v>1136</v>
      </c>
      <c r="J258" s="54" t="s">
        <v>1137</v>
      </c>
      <c r="K258" s="54"/>
      <c r="L258" s="54" t="s">
        <v>1138</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1139</v>
      </c>
      <c r="I259" s="54" t="s">
        <v>1134</v>
      </c>
      <c r="J259" s="54" t="s">
        <v>1137</v>
      </c>
      <c r="K259" s="54"/>
      <c r="L259" s="54" t="s">
        <v>1140</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1141</v>
      </c>
      <c r="I260" s="54" t="s">
        <v>1142</v>
      </c>
      <c r="J260" s="54" t="s">
        <v>1143</v>
      </c>
      <c r="K260" s="54"/>
      <c r="L260" s="54" t="s">
        <v>1138</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1144</v>
      </c>
      <c r="I261" s="54" t="s">
        <v>1145</v>
      </c>
      <c r="J261" s="54" t="s">
        <v>1137</v>
      </c>
      <c r="K261" s="54"/>
      <c r="L261" s="54" t="s">
        <v>1133</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1146</v>
      </c>
      <c r="I262" s="54" t="s">
        <v>1147</v>
      </c>
      <c r="J262" s="54" t="s">
        <v>1148</v>
      </c>
      <c r="K262" s="54"/>
      <c r="L262" s="54" t="s">
        <v>1149</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1150</v>
      </c>
      <c r="I263" s="54" t="s">
        <v>1151</v>
      </c>
      <c r="J263" s="54" t="s">
        <v>1149</v>
      </c>
      <c r="K263" s="54"/>
      <c r="L263" s="54" t="s">
        <v>1133</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1152</v>
      </c>
      <c r="I264" s="54" t="s">
        <v>1153</v>
      </c>
      <c r="J264" s="54" t="s">
        <v>1137</v>
      </c>
      <c r="K264" s="54"/>
      <c r="L264" s="54" t="s">
        <v>1154</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1155</v>
      </c>
      <c r="I265" s="54" t="s">
        <v>1156</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1157</v>
      </c>
      <c r="H266" s="165" t="s">
        <v>94</v>
      </c>
      <c r="I266" s="166" t="s">
        <v>1158</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1159</v>
      </c>
      <c r="I267" s="54" t="s">
        <v>144</v>
      </c>
      <c r="J267" s="54" t="s">
        <v>1160</v>
      </c>
      <c r="K267" s="54"/>
      <c r="L267" s="54" t="s">
        <v>1161</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1162</v>
      </c>
      <c r="H268" s="54" t="s">
        <v>1163</v>
      </c>
      <c r="I268" s="54" t="s">
        <v>1164</v>
      </c>
      <c r="J268" s="54" t="s">
        <v>1165</v>
      </c>
      <c r="K268" s="54"/>
      <c r="L268" s="54" t="s">
        <v>1166</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1167</v>
      </c>
      <c r="I269" s="54" t="s">
        <v>1168</v>
      </c>
      <c r="J269" s="54" t="s">
        <v>1169</v>
      </c>
      <c r="K269" s="54"/>
      <c r="L269" s="54" t="s">
        <v>1170</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1171</v>
      </c>
      <c r="I270" s="54" t="s">
        <v>1172</v>
      </c>
      <c r="J270" s="54" t="s">
        <v>1173</v>
      </c>
      <c r="K270" s="54"/>
      <c r="L270" s="54" t="s">
        <v>1174</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1175</v>
      </c>
      <c r="H271" s="54" t="s">
        <v>1176</v>
      </c>
      <c r="I271" s="54" t="s">
        <v>1177</v>
      </c>
      <c r="J271" s="54" t="s">
        <v>1173</v>
      </c>
      <c r="K271" s="54"/>
      <c r="L271" s="54" t="s">
        <v>1178</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1179</v>
      </c>
      <c r="I272" s="54" t="s">
        <v>1180</v>
      </c>
      <c r="J272" s="54" t="s">
        <v>1181</v>
      </c>
      <c r="K272" s="54"/>
      <c r="L272" s="54" t="s">
        <v>1182</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1183</v>
      </c>
      <c r="I273" s="54" t="s">
        <v>1184</v>
      </c>
      <c r="J273" s="54" t="s">
        <v>1185</v>
      </c>
      <c r="K273" s="54"/>
      <c r="L273" s="54" t="s">
        <v>1174</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1186</v>
      </c>
      <c r="I274" s="54" t="s">
        <v>1187</v>
      </c>
      <c r="J274" s="54" t="s">
        <v>1188</v>
      </c>
      <c r="K274" s="54"/>
      <c r="L274" s="54" t="s">
        <v>1189</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1190</v>
      </c>
      <c r="H275" s="54" t="s">
        <v>1191</v>
      </c>
      <c r="I275" s="54" t="s">
        <v>1192</v>
      </c>
      <c r="J275" s="54" t="s">
        <v>1193</v>
      </c>
      <c r="K275" s="54"/>
      <c r="L275" s="54" t="s">
        <v>1194</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1195</v>
      </c>
      <c r="I276" s="54" t="s">
        <v>1196</v>
      </c>
      <c r="J276" s="54" t="s">
        <v>1197</v>
      </c>
      <c r="K276" s="54"/>
      <c r="L276" s="54" t="s">
        <v>1198</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1199</v>
      </c>
      <c r="I277" s="54" t="s">
        <v>1200</v>
      </c>
      <c r="J277" s="54" t="s">
        <v>1201</v>
      </c>
      <c r="K277" s="54"/>
      <c r="L277" s="54" t="s">
        <v>1202</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1203</v>
      </c>
      <c r="H278" s="54" t="s">
        <v>1204</v>
      </c>
      <c r="I278" s="54" t="s">
        <v>1205</v>
      </c>
      <c r="J278" s="54" t="s">
        <v>1206</v>
      </c>
      <c r="K278" s="54"/>
      <c r="L278" s="54" t="s">
        <v>1207</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1208</v>
      </c>
      <c r="J279" s="54" t="s">
        <v>1209</v>
      </c>
      <c r="K279" s="54"/>
      <c r="L279" s="54" t="s">
        <v>1210</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1211</v>
      </c>
      <c r="J280" s="54" t="s">
        <v>1212</v>
      </c>
      <c r="K280" s="54"/>
      <c r="L280" s="54" t="s">
        <v>1213</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1214</v>
      </c>
      <c r="I281" s="54" t="s">
        <v>1215</v>
      </c>
      <c r="J281" s="54" t="s">
        <v>1216</v>
      </c>
      <c r="K281" s="54"/>
      <c r="L281" s="54" t="s">
        <v>1217</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1218</v>
      </c>
      <c r="H282" s="54" t="s">
        <v>1219</v>
      </c>
      <c r="I282" s="54" t="s">
        <v>1220</v>
      </c>
      <c r="J282" s="54" t="s">
        <v>1216</v>
      </c>
      <c r="K282" s="54"/>
      <c r="L282" s="54" t="s">
        <v>1221</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1222</v>
      </c>
      <c r="I283" s="54" t="s">
        <v>1223</v>
      </c>
      <c r="J283" s="54" t="s">
        <v>1224</v>
      </c>
      <c r="K283" s="54"/>
      <c r="L283" s="54" t="s">
        <v>1225</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1226</v>
      </c>
      <c r="J284" s="54" t="s">
        <v>1227</v>
      </c>
      <c r="K284" s="54"/>
      <c r="L284" s="54" t="s">
        <v>1217</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1228</v>
      </c>
      <c r="I285" s="54" t="s">
        <v>1229</v>
      </c>
      <c r="J285" s="54" t="s">
        <v>1216</v>
      </c>
      <c r="K285" s="54"/>
      <c r="L285" s="54" t="s">
        <v>1230</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1231</v>
      </c>
      <c r="H286" s="54" t="s">
        <v>1232</v>
      </c>
      <c r="I286" s="54" t="s">
        <v>1233</v>
      </c>
      <c r="J286" s="54" t="s">
        <v>1216</v>
      </c>
      <c r="K286" s="54"/>
      <c r="L286" s="54" t="s">
        <v>1234</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1235</v>
      </c>
      <c r="I287" s="54" t="s">
        <v>1236</v>
      </c>
      <c r="J287" s="54" t="s">
        <v>1237</v>
      </c>
      <c r="K287" s="54"/>
      <c r="L287" s="54" t="s">
        <v>1238</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1239</v>
      </c>
      <c r="I288" s="54" t="s">
        <v>1240</v>
      </c>
      <c r="J288" s="54" t="s">
        <v>1241</v>
      </c>
      <c r="K288" s="54"/>
      <c r="L288" s="54" t="s">
        <v>1242</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65"/>
      <c r="H289" s="54" t="s">
        <v>1243</v>
      </c>
      <c r="I289" s="54" t="s">
        <v>1244</v>
      </c>
      <c r="J289" s="54" t="s">
        <v>1245</v>
      </c>
      <c r="K289" s="54"/>
      <c r="L289" s="54" t="s">
        <v>1230</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66"/>
      <c r="H290" s="54" t="s">
        <v>1246</v>
      </c>
      <c r="I290" s="54" t="s">
        <v>1247</v>
      </c>
      <c r="J290" s="54" t="s">
        <v>1248</v>
      </c>
      <c r="K290" s="54"/>
      <c r="L290" s="54" t="s">
        <v>1249</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1250</v>
      </c>
      <c r="H291" s="54" t="s">
        <v>1251</v>
      </c>
      <c r="I291" s="54" t="s">
        <v>1252</v>
      </c>
      <c r="J291" s="54" t="s">
        <v>1248</v>
      </c>
      <c r="K291" s="54"/>
      <c r="L291" s="54" t="s">
        <v>1253</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1254</v>
      </c>
      <c r="I292" s="54" t="s">
        <v>1255</v>
      </c>
      <c r="J292" s="54" t="s">
        <v>1256</v>
      </c>
      <c r="K292" s="54"/>
      <c r="L292" s="54" t="s">
        <v>1257</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1258</v>
      </c>
      <c r="I293" s="54" t="s">
        <v>1259</v>
      </c>
      <c r="J293" s="54" t="s">
        <v>1260</v>
      </c>
      <c r="K293" s="54"/>
      <c r="L293" s="54" t="s">
        <v>1261</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1262</v>
      </c>
      <c r="I294" s="54" t="s">
        <v>1263</v>
      </c>
      <c r="J294" s="54" t="s">
        <v>1264</v>
      </c>
      <c r="K294" s="54"/>
      <c r="L294" s="54" t="s">
        <v>1265</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1266</v>
      </c>
      <c r="I295" s="54" t="s">
        <v>1267</v>
      </c>
      <c r="J295" s="54" t="s">
        <v>1268</v>
      </c>
      <c r="K295" s="54"/>
      <c r="L295" s="54" t="s">
        <v>1249</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1269</v>
      </c>
      <c r="I296" s="54" t="s">
        <v>1270</v>
      </c>
      <c r="J296" s="54" t="s">
        <v>1271</v>
      </c>
      <c r="K296" s="54"/>
      <c r="L296" s="54" t="s">
        <v>1272</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1273</v>
      </c>
      <c r="H297" s="54" t="s">
        <v>1274</v>
      </c>
      <c r="I297" s="54" t="s">
        <v>1275</v>
      </c>
      <c r="J297" s="54" t="s">
        <v>1271</v>
      </c>
      <c r="K297" s="54"/>
      <c r="L297" s="54" t="s">
        <v>1276</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1277</v>
      </c>
      <c r="I298" s="54" t="s">
        <v>1278</v>
      </c>
      <c r="J298" s="54" t="s">
        <v>1279</v>
      </c>
      <c r="K298" s="54"/>
      <c r="L298" s="54" t="s">
        <v>1272</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1280</v>
      </c>
      <c r="I299" s="54" t="s">
        <v>1281</v>
      </c>
      <c r="J299" s="54" t="s">
        <v>1282</v>
      </c>
      <c r="K299" s="54"/>
      <c r="L299" s="54" t="s">
        <v>1272</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1283</v>
      </c>
      <c r="I300" s="54" t="s">
        <v>96</v>
      </c>
      <c r="J300" s="54" t="s">
        <v>1282</v>
      </c>
      <c r="K300" s="54"/>
      <c r="L300" s="54" t="s">
        <v>1284</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1285</v>
      </c>
      <c r="H301" s="54" t="s">
        <v>1286</v>
      </c>
      <c r="I301" s="54" t="s">
        <v>1287</v>
      </c>
      <c r="J301" s="54" t="s">
        <v>1282</v>
      </c>
      <c r="K301" s="54"/>
      <c r="L301" s="54" t="s">
        <v>1288</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1289</v>
      </c>
      <c r="J302" s="54" t="s">
        <v>1290</v>
      </c>
      <c r="K302" s="54"/>
      <c r="L302" s="54" t="s">
        <v>1291</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1292</v>
      </c>
      <c r="J303" s="54" t="s">
        <v>1293</v>
      </c>
      <c r="K303" s="54"/>
      <c r="L303" s="54" t="s">
        <v>1294</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1295</v>
      </c>
      <c r="J304" s="54" t="s">
        <v>141</v>
      </c>
      <c r="K304" s="54"/>
      <c r="L304" s="54" t="s">
        <v>1284</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1296</v>
      </c>
      <c r="J305" s="54" t="s">
        <v>1297</v>
      </c>
      <c r="K305" s="54"/>
      <c r="L305" s="54" t="s">
        <v>1272</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1298</v>
      </c>
      <c r="H306" s="54" t="s">
        <v>1299</v>
      </c>
      <c r="I306" s="54" t="s">
        <v>1300</v>
      </c>
      <c r="J306" s="54" t="s">
        <v>1301</v>
      </c>
      <c r="K306" s="54"/>
      <c r="L306" s="54" t="s">
        <v>1302</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1303</v>
      </c>
      <c r="I307" s="54" t="s">
        <v>1304</v>
      </c>
      <c r="J307" s="54" t="s">
        <v>1305</v>
      </c>
      <c r="K307" s="54"/>
      <c r="L307" s="54" t="s">
        <v>1306</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1307</v>
      </c>
      <c r="I308" s="54" t="s">
        <v>1308</v>
      </c>
      <c r="J308" s="54" t="s">
        <v>1309</v>
      </c>
      <c r="K308" s="54"/>
      <c r="L308" s="54" t="s">
        <v>1272</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1310</v>
      </c>
      <c r="I309" s="54" t="s">
        <v>1311</v>
      </c>
      <c r="J309" s="54" t="s">
        <v>144</v>
      </c>
      <c r="K309" s="54"/>
      <c r="L309" s="54" t="s">
        <v>1312</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1313</v>
      </c>
      <c r="I310" s="54" t="s">
        <v>151</v>
      </c>
      <c r="J310" s="54" t="s">
        <v>144</v>
      </c>
      <c r="K310" s="54"/>
      <c r="L310" s="54" t="s">
        <v>1314</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1315</v>
      </c>
      <c r="H311" s="54" t="s">
        <v>1316</v>
      </c>
      <c r="I311" s="54" t="s">
        <v>1205</v>
      </c>
      <c r="J311" s="54" t="s">
        <v>144</v>
      </c>
      <c r="K311" s="54"/>
      <c r="L311" s="54" t="s">
        <v>1317</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1318</v>
      </c>
      <c r="J312" s="54" t="s">
        <v>1317</v>
      </c>
      <c r="K312" s="54"/>
      <c r="L312" s="54" t="s">
        <v>1319</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1320</v>
      </c>
      <c r="J313" s="54" t="s">
        <v>1321</v>
      </c>
      <c r="K313" s="54"/>
      <c r="L313" s="54" t="s">
        <v>1322</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1323</v>
      </c>
      <c r="J314" s="54" t="s">
        <v>1324</v>
      </c>
      <c r="K314" s="54"/>
      <c r="L314" s="54" t="s">
        <v>1202</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1325</v>
      </c>
      <c r="J315" s="54" t="s">
        <v>1326</v>
      </c>
      <c r="K315" s="54"/>
      <c r="L315" s="54" t="s">
        <v>1314</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1327</v>
      </c>
      <c r="I316" s="54" t="s">
        <v>1328</v>
      </c>
      <c r="J316" s="54" t="s">
        <v>1329</v>
      </c>
      <c r="K316" s="54"/>
      <c r="L316" s="54" t="s">
        <v>1314</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1330</v>
      </c>
      <c r="J317" s="54" t="s">
        <v>157</v>
      </c>
      <c r="K317" s="54"/>
      <c r="L317" s="54" t="s">
        <v>1312</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1331</v>
      </c>
      <c r="H318" s="54" t="s">
        <v>1332</v>
      </c>
      <c r="I318" s="54" t="s">
        <v>1333</v>
      </c>
      <c r="J318" s="54" t="s">
        <v>1334</v>
      </c>
      <c r="K318" s="54"/>
      <c r="L318" s="54" t="s">
        <v>1335</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1336</v>
      </c>
      <c r="I319" s="54" t="s">
        <v>1337</v>
      </c>
      <c r="J319" s="54" t="s">
        <v>1338</v>
      </c>
      <c r="K319" s="54"/>
      <c r="L319" s="54" t="s">
        <v>1339</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1340</v>
      </c>
      <c r="I320" s="54" t="s">
        <v>1341</v>
      </c>
      <c r="J320" s="54" t="s">
        <v>1342</v>
      </c>
      <c r="K320" s="54"/>
      <c r="L320" s="54" t="s">
        <v>1343</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1344</v>
      </c>
      <c r="I321" s="54" t="s">
        <v>106</v>
      </c>
      <c r="J321" s="54" t="s">
        <v>1342</v>
      </c>
      <c r="K321" s="54"/>
      <c r="L321" s="54" t="s">
        <v>1345</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1346</v>
      </c>
      <c r="H322" s="54" t="s">
        <v>1347</v>
      </c>
      <c r="I322" s="54" t="s">
        <v>1205</v>
      </c>
      <c r="J322" s="54" t="s">
        <v>1342</v>
      </c>
      <c r="K322" s="54"/>
      <c r="L322" s="54" t="s">
        <v>1348</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1349</v>
      </c>
      <c r="J323" s="54" t="s">
        <v>1350</v>
      </c>
      <c r="K323" s="54"/>
      <c r="L323" s="54" t="s">
        <v>1345</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1351</v>
      </c>
      <c r="J324" s="54" t="s">
        <v>1329</v>
      </c>
      <c r="K324" s="54"/>
      <c r="L324" s="54" t="s">
        <v>1343</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1352</v>
      </c>
      <c r="H325" s="54" t="s">
        <v>1353</v>
      </c>
      <c r="I325" s="54" t="s">
        <v>1354</v>
      </c>
      <c r="J325" s="54" t="s">
        <v>1329</v>
      </c>
      <c r="K325" s="54"/>
      <c r="L325" s="54" t="s">
        <v>1355</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1356</v>
      </c>
      <c r="I326" s="54" t="s">
        <v>1357</v>
      </c>
      <c r="J326" s="54" t="s">
        <v>1358</v>
      </c>
      <c r="K326" s="54"/>
      <c r="L326" s="54" t="s">
        <v>1359</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1360</v>
      </c>
      <c r="J327" s="54" t="s">
        <v>1359</v>
      </c>
      <c r="K327" s="54"/>
      <c r="L327" s="54" t="s">
        <v>1361</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1362</v>
      </c>
      <c r="J328" s="54" t="s">
        <v>1363</v>
      </c>
      <c r="K328" s="54"/>
      <c r="L328" s="54" t="s">
        <v>1343</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1364</v>
      </c>
      <c r="J329" s="54" t="s">
        <v>1365</v>
      </c>
      <c r="K329" s="54"/>
      <c r="L329" s="54" t="s">
        <v>1366</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1367</v>
      </c>
      <c r="H330" s="54" t="s">
        <v>1368</v>
      </c>
      <c r="I330" s="54" t="s">
        <v>1369</v>
      </c>
      <c r="J330" s="54" t="s">
        <v>1370</v>
      </c>
      <c r="K330" s="54"/>
      <c r="L330" s="54" t="s">
        <v>1371</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1372</v>
      </c>
      <c r="I331" s="54" t="s">
        <v>1373</v>
      </c>
      <c r="J331" s="54" t="s">
        <v>1365</v>
      </c>
      <c r="K331" s="54"/>
      <c r="L331" s="54" t="s">
        <v>1370</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1374</v>
      </c>
      <c r="I332" s="54" t="s">
        <v>1375</v>
      </c>
      <c r="J332" s="54" t="s">
        <v>1371</v>
      </c>
      <c r="K332" s="54"/>
      <c r="L332" s="54" t="s">
        <v>1376</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1377</v>
      </c>
      <c r="I333" s="54" t="s">
        <v>1378</v>
      </c>
      <c r="J333" s="54" t="s">
        <v>1379</v>
      </c>
      <c r="K333" s="54"/>
      <c r="L333" s="54" t="s">
        <v>1366</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1380</v>
      </c>
      <c r="I334" s="54" t="s">
        <v>1381</v>
      </c>
      <c r="J334" s="54" t="s">
        <v>144</v>
      </c>
      <c r="K334" s="54"/>
      <c r="L334" s="54" t="s">
        <v>1382</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1383</v>
      </c>
      <c r="I335" s="54" t="s">
        <v>1384</v>
      </c>
      <c r="J335" s="54" t="s">
        <v>144</v>
      </c>
      <c r="K335" s="54"/>
      <c r="L335" s="54" t="s">
        <v>1385</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1386</v>
      </c>
      <c r="I336" s="54" t="s">
        <v>1387</v>
      </c>
      <c r="J336" s="54" t="s">
        <v>1385</v>
      </c>
      <c r="K336" s="54"/>
      <c r="L336" s="54" t="s">
        <v>1388</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1389</v>
      </c>
      <c r="I337" s="54" t="s">
        <v>1390</v>
      </c>
      <c r="J337" s="54" t="s">
        <v>1391</v>
      </c>
      <c r="K337" s="54"/>
      <c r="L337" s="54" t="s">
        <v>1382</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1392</v>
      </c>
      <c r="I338" s="54" t="s">
        <v>1393</v>
      </c>
      <c r="J338" s="54" t="s">
        <v>144</v>
      </c>
      <c r="K338" s="54"/>
      <c r="L338" s="54" t="s">
        <v>1312</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1394</v>
      </c>
      <c r="I339" s="54" t="s">
        <v>1395</v>
      </c>
      <c r="J339" s="54" t="s">
        <v>144</v>
      </c>
      <c r="K339" s="54"/>
      <c r="L339" s="54" t="s">
        <v>1396</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1397</v>
      </c>
      <c r="I340" s="54" t="s">
        <v>1398</v>
      </c>
      <c r="J340" s="54" t="s">
        <v>1399</v>
      </c>
      <c r="K340" s="54"/>
      <c r="L340" s="54" t="s">
        <v>1400</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1401</v>
      </c>
      <c r="I341" s="54" t="s">
        <v>1402</v>
      </c>
      <c r="J341" s="54" t="s">
        <v>1403</v>
      </c>
      <c r="K341" s="54"/>
      <c r="L341" s="54" t="s">
        <v>1312</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1404</v>
      </c>
      <c r="I342" s="54" t="s">
        <v>1405</v>
      </c>
      <c r="J342" s="54" t="s">
        <v>144</v>
      </c>
      <c r="K342" s="54"/>
      <c r="L342" s="54" t="s">
        <v>1406</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1407</v>
      </c>
      <c r="I343" s="54" t="s">
        <v>1408</v>
      </c>
      <c r="J343" s="54" t="s">
        <v>144</v>
      </c>
      <c r="K343" s="54"/>
      <c r="L343" s="54" t="s">
        <v>1317</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1409</v>
      </c>
      <c r="I344" s="54" t="s">
        <v>1410</v>
      </c>
      <c r="J344" s="54" t="s">
        <v>1317</v>
      </c>
      <c r="K344" s="54"/>
      <c r="L344" s="54" t="s">
        <v>1406</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1411</v>
      </c>
      <c r="I345" s="54" t="s">
        <v>1412</v>
      </c>
      <c r="J345" s="54" t="s">
        <v>1413</v>
      </c>
      <c r="K345" s="54"/>
      <c r="L345" s="54" t="s">
        <v>1414</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1415</v>
      </c>
      <c r="I346" s="54" t="s">
        <v>103</v>
      </c>
      <c r="J346" s="54" t="s">
        <v>1413</v>
      </c>
      <c r="K346" s="54"/>
      <c r="L346" s="54" t="s">
        <v>1416</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1417</v>
      </c>
      <c r="H347" s="54" t="s">
        <v>1418</v>
      </c>
      <c r="I347" s="54" t="s">
        <v>1287</v>
      </c>
      <c r="J347" s="54" t="s">
        <v>1413</v>
      </c>
      <c r="K347" s="54"/>
      <c r="L347" s="54" t="s">
        <v>1419</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1420</v>
      </c>
      <c r="I348" s="54" t="s">
        <v>1421</v>
      </c>
      <c r="J348" s="54" t="s">
        <v>1422</v>
      </c>
      <c r="K348" s="54"/>
      <c r="L348" s="54" t="s">
        <v>1416</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1423</v>
      </c>
      <c r="I349" s="54" t="s">
        <v>1424</v>
      </c>
      <c r="J349" s="54" t="s">
        <v>1425</v>
      </c>
      <c r="K349" s="54"/>
      <c r="L349" s="54" t="s">
        <v>1414</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1426</v>
      </c>
      <c r="H350" s="54" t="s">
        <v>1427</v>
      </c>
      <c r="I350" s="54" t="s">
        <v>1354</v>
      </c>
      <c r="J350" s="54" t="s">
        <v>1428</v>
      </c>
      <c r="K350" s="54"/>
      <c r="L350" s="54" t="s">
        <v>1429</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1430</v>
      </c>
      <c r="I351" s="54" t="s">
        <v>1431</v>
      </c>
      <c r="J351" s="54" t="s">
        <v>1432</v>
      </c>
      <c r="K351" s="54"/>
      <c r="L351" s="54" t="s">
        <v>1433</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1434</v>
      </c>
      <c r="I352" s="54" t="s">
        <v>1435</v>
      </c>
      <c r="J352" s="54" t="s">
        <v>1436</v>
      </c>
      <c r="K352" s="54"/>
      <c r="L352" s="54" t="s">
        <v>1437</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1438</v>
      </c>
      <c r="J353" s="54" t="s">
        <v>1439</v>
      </c>
      <c r="K353" s="54"/>
      <c r="L353" s="54" t="s">
        <v>1440</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1441</v>
      </c>
      <c r="J354" s="54" t="s">
        <v>144</v>
      </c>
      <c r="K354" s="54"/>
      <c r="L354" s="54" t="s">
        <v>1442</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1443</v>
      </c>
      <c r="I355" s="54" t="s">
        <v>1444</v>
      </c>
      <c r="J355" s="54" t="s">
        <v>144</v>
      </c>
      <c r="K355" s="54"/>
      <c r="L355" s="54" t="s">
        <v>1445</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1446</v>
      </c>
      <c r="I356" s="54" t="s">
        <v>1447</v>
      </c>
      <c r="J356" s="54" t="s">
        <v>1445</v>
      </c>
      <c r="K356" s="54"/>
      <c r="L356" s="54" t="s">
        <v>1448</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1449</v>
      </c>
      <c r="I357" s="54" t="s">
        <v>1450</v>
      </c>
      <c r="J357" s="54" t="s">
        <v>1448</v>
      </c>
      <c r="K357" s="54"/>
      <c r="L357" s="54" t="s">
        <v>1451</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1452</v>
      </c>
      <c r="I358" s="54" t="s">
        <v>1453</v>
      </c>
      <c r="J358" s="54" t="s">
        <v>1451</v>
      </c>
      <c r="K358" s="54"/>
      <c r="L358" s="54" t="s">
        <v>1442</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1454</v>
      </c>
      <c r="I359" s="54" t="s">
        <v>1455</v>
      </c>
      <c r="J359" s="54" t="s">
        <v>144</v>
      </c>
      <c r="K359" s="54"/>
      <c r="L359" s="54" t="s">
        <v>1312</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1456</v>
      </c>
      <c r="I360" s="54" t="s">
        <v>1457</v>
      </c>
      <c r="J360" s="54" t="s">
        <v>144</v>
      </c>
      <c r="K360" s="54"/>
      <c r="L360" s="54" t="s">
        <v>1458</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1459</v>
      </c>
      <c r="I361" s="54" t="s">
        <v>1460</v>
      </c>
      <c r="J361" s="54" t="s">
        <v>1461</v>
      </c>
      <c r="K361" s="54"/>
      <c r="L361" s="54" t="s">
        <v>1462</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1463</v>
      </c>
      <c r="I362" s="54" t="s">
        <v>1464</v>
      </c>
      <c r="J362" s="54" t="s">
        <v>1465</v>
      </c>
      <c r="K362" s="54"/>
      <c r="L362" s="54" t="s">
        <v>1312</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1466</v>
      </c>
      <c r="I363" s="54" t="s">
        <v>1467</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1468</v>
      </c>
      <c r="I364" s="54" t="s">
        <v>99</v>
      </c>
      <c r="J364" s="54" t="s">
        <v>96</v>
      </c>
      <c r="K364" s="54"/>
      <c r="L364" s="54" t="s">
        <v>1469</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1470</v>
      </c>
      <c r="H365" s="54" t="s">
        <v>1471</v>
      </c>
      <c r="I365" s="54" t="s">
        <v>1287</v>
      </c>
      <c r="J365" s="54" t="s">
        <v>96</v>
      </c>
      <c r="K365" s="54"/>
      <c r="L365" s="54" t="s">
        <v>1472</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1473</v>
      </c>
      <c r="J366" s="54" t="s">
        <v>1474</v>
      </c>
      <c r="K366" s="54"/>
      <c r="L366" s="54" t="s">
        <v>1469</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1475</v>
      </c>
      <c r="J367" s="54" t="s">
        <v>1425</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1476</v>
      </c>
      <c r="H368" s="54" t="s">
        <v>1477</v>
      </c>
      <c r="I368" s="54" t="s">
        <v>1478</v>
      </c>
      <c r="J368" s="54" t="s">
        <v>1425</v>
      </c>
      <c r="K368" s="54"/>
      <c r="L368" s="54" t="s">
        <v>1479</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1480</v>
      </c>
      <c r="I369" s="54" t="s">
        <v>1481</v>
      </c>
      <c r="J369" s="54" t="s">
        <v>1479</v>
      </c>
      <c r="K369" s="54"/>
      <c r="L369" s="54" t="s">
        <v>1482</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1483</v>
      </c>
      <c r="I370" s="54" t="s">
        <v>1484</v>
      </c>
      <c r="J370" s="54" t="s">
        <v>1482</v>
      </c>
      <c r="K370" s="54"/>
      <c r="L370" s="54" t="s">
        <v>1485</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1486</v>
      </c>
      <c r="I371" s="54" t="s">
        <v>1487</v>
      </c>
      <c r="J371" s="54" t="s">
        <v>1485</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1488</v>
      </c>
      <c r="I372" s="54" t="s">
        <v>1489</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1490</v>
      </c>
      <c r="I373" s="54" t="s">
        <v>1491</v>
      </c>
      <c r="J373" s="54" t="s">
        <v>99</v>
      </c>
      <c r="K373" s="54"/>
      <c r="L373" s="54" t="s">
        <v>1492</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1493</v>
      </c>
      <c r="I374" s="54" t="s">
        <v>1494</v>
      </c>
      <c r="J374" s="54" t="s">
        <v>1495</v>
      </c>
      <c r="K374" s="54"/>
      <c r="L374" s="54" t="s">
        <v>1496</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1497</v>
      </c>
      <c r="I375" s="54" t="s">
        <v>1498</v>
      </c>
      <c r="J375" s="54" t="s">
        <v>1499</v>
      </c>
      <c r="K375" s="54"/>
      <c r="L375" s="54" t="s">
        <v>1500</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1501</v>
      </c>
      <c r="I376" s="54" t="s">
        <v>1502</v>
      </c>
      <c r="J376" s="54" t="s">
        <v>1503</v>
      </c>
      <c r="K376" s="54"/>
      <c r="L376" s="54" t="s">
        <v>1312</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1504</v>
      </c>
      <c r="I377" s="54" t="s">
        <v>1505</v>
      </c>
      <c r="J377" s="54" t="s">
        <v>1506</v>
      </c>
      <c r="K377" s="54"/>
      <c r="L377" s="54" t="s">
        <v>1312</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1506</v>
      </c>
      <c r="I378" s="54" t="s">
        <v>1507</v>
      </c>
      <c r="J378" s="54" t="s">
        <v>1508</v>
      </c>
      <c r="K378" s="54"/>
      <c r="L378" s="54" t="s">
        <v>1509</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1510</v>
      </c>
      <c r="I379" s="54" t="s">
        <v>1511</v>
      </c>
      <c r="J379" s="54" t="s">
        <v>1512</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1513</v>
      </c>
      <c r="J380" s="54" t="s">
        <v>103</v>
      </c>
      <c r="K380" s="54"/>
      <c r="L380" s="54" t="s">
        <v>1514</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1515</v>
      </c>
      <c r="J381" s="54" t="s">
        <v>1512</v>
      </c>
      <c r="K381" s="54"/>
      <c r="L381" s="54" t="s">
        <v>1516</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1517</v>
      </c>
      <c r="J382" s="54" t="s">
        <v>144</v>
      </c>
      <c r="K382" s="54"/>
      <c r="L382" s="54" t="s">
        <v>1518</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1519</v>
      </c>
      <c r="I383" s="54" t="s">
        <v>1520</v>
      </c>
      <c r="J383" s="54" t="s">
        <v>144</v>
      </c>
      <c r="K383" s="54"/>
      <c r="L383" s="54" t="s">
        <v>1521</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1522</v>
      </c>
      <c r="I384" s="54" t="s">
        <v>1523</v>
      </c>
      <c r="J384" s="54" t="s">
        <v>144</v>
      </c>
      <c r="K384" s="54"/>
      <c r="L384" s="54" t="s">
        <v>1524</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1525</v>
      </c>
      <c r="I385" s="54" t="s">
        <v>1526</v>
      </c>
      <c r="J385" s="54" t="s">
        <v>144</v>
      </c>
      <c r="K385" s="54"/>
      <c r="L385" s="54" t="s">
        <v>1527</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1528</v>
      </c>
      <c r="I386" s="54" t="s">
        <v>1529</v>
      </c>
      <c r="J386" s="54" t="s">
        <v>1527</v>
      </c>
      <c r="K386" s="54"/>
      <c r="L386" s="54" t="s">
        <v>1524</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1530</v>
      </c>
      <c r="I387" s="54" t="s">
        <v>1531</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1532</v>
      </c>
      <c r="I388" s="54" t="s">
        <v>100</v>
      </c>
      <c r="J388" s="54" t="s">
        <v>96</v>
      </c>
      <c r="K388" s="54"/>
      <c r="L388" s="54" t="s">
        <v>1533</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1534</v>
      </c>
      <c r="H389" s="54" t="s">
        <v>1535</v>
      </c>
      <c r="I389" s="54" t="s">
        <v>1300</v>
      </c>
      <c r="J389" s="54" t="s">
        <v>96</v>
      </c>
      <c r="K389" s="54"/>
      <c r="L389" s="54" t="s">
        <v>1536</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1537</v>
      </c>
      <c r="I390" s="54" t="s">
        <v>1538</v>
      </c>
      <c r="J390" s="54" t="s">
        <v>1539</v>
      </c>
      <c r="K390" s="54"/>
      <c r="L390" s="54" t="s">
        <v>1533</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1540</v>
      </c>
      <c r="I391" s="54" t="s">
        <v>1541</v>
      </c>
      <c r="J391" s="54" t="s">
        <v>1542</v>
      </c>
      <c r="K391" s="54"/>
      <c r="L391" s="54" t="s">
        <v>1543</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1544</v>
      </c>
      <c r="H392" s="54" t="s">
        <v>1545</v>
      </c>
      <c r="I392" s="54" t="s">
        <v>1441</v>
      </c>
      <c r="J392" s="54" t="s">
        <v>1546</v>
      </c>
      <c r="K392" s="54"/>
      <c r="L392" s="54" t="s">
        <v>1547</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1548</v>
      </c>
      <c r="I393" s="54" t="s">
        <v>1549</v>
      </c>
      <c r="J393" s="54" t="s">
        <v>1550</v>
      </c>
      <c r="K393" s="54"/>
      <c r="L393" s="54" t="s">
        <v>1551</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1552</v>
      </c>
      <c r="I394" s="54" t="s">
        <v>1553</v>
      </c>
      <c r="J394" s="54" t="s">
        <v>106</v>
      </c>
      <c r="K394" s="54"/>
      <c r="L394" s="54" t="s">
        <v>1469</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1554</v>
      </c>
      <c r="H395" s="54" t="s">
        <v>1555</v>
      </c>
      <c r="I395" s="54" t="s">
        <v>1369</v>
      </c>
      <c r="J395" s="54" t="s">
        <v>106</v>
      </c>
      <c r="K395" s="54"/>
      <c r="L395" s="54" t="s">
        <v>1556</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1557</v>
      </c>
      <c r="I396" s="54" t="s">
        <v>1558</v>
      </c>
      <c r="J396" s="54" t="s">
        <v>1559</v>
      </c>
      <c r="K396" s="54"/>
      <c r="L396" s="54" t="s">
        <v>1560</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1561</v>
      </c>
      <c r="I397" s="54" t="s">
        <v>1562</v>
      </c>
      <c r="J397" s="54" t="s">
        <v>1563</v>
      </c>
      <c r="K397" s="54"/>
      <c r="L397" s="54" t="s">
        <v>1469</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1564</v>
      </c>
      <c r="I398" s="54" t="s">
        <v>1565</v>
      </c>
      <c r="J398" s="54" t="s">
        <v>144</v>
      </c>
      <c r="K398" s="54"/>
      <c r="L398" s="54" t="s">
        <v>1516</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1566</v>
      </c>
      <c r="I399" s="54" t="s">
        <v>1567</v>
      </c>
      <c r="J399" s="54" t="s">
        <v>144</v>
      </c>
      <c r="K399" s="54"/>
      <c r="L399" s="54" t="s">
        <v>1568</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1569</v>
      </c>
      <c r="I400" s="54" t="s">
        <v>1570</v>
      </c>
      <c r="J400" s="54" t="s">
        <v>144</v>
      </c>
      <c r="K400" s="54"/>
      <c r="L400" s="54" t="s">
        <v>1571</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1572</v>
      </c>
      <c r="I401" s="54" t="s">
        <v>1573</v>
      </c>
      <c r="J401" s="54" t="s">
        <v>1571</v>
      </c>
      <c r="K401" s="54"/>
      <c r="L401" s="54" t="s">
        <v>1568</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1574</v>
      </c>
      <c r="I402" s="54" t="s">
        <v>1575</v>
      </c>
      <c r="J402" s="54" t="s">
        <v>144</v>
      </c>
      <c r="K402" s="54"/>
      <c r="L402" s="54" t="s">
        <v>1516</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1576</v>
      </c>
      <c r="I403" s="54" t="s">
        <v>1577</v>
      </c>
      <c r="J403" s="54" t="s">
        <v>144</v>
      </c>
      <c r="K403" s="54"/>
      <c r="L403" s="54" t="s">
        <v>1578</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1579</v>
      </c>
      <c r="I404" s="54" t="s">
        <v>1580</v>
      </c>
      <c r="J404" s="54" t="s">
        <v>1578</v>
      </c>
      <c r="K404" s="54"/>
      <c r="L404" s="54" t="s">
        <v>1516</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1581</v>
      </c>
      <c r="I405" s="54" t="s">
        <v>1582</v>
      </c>
      <c r="J405" s="54" t="s">
        <v>144</v>
      </c>
      <c r="K405" s="54"/>
      <c r="L405" s="54" t="s">
        <v>1583</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1584</v>
      </c>
      <c r="I406" s="54" t="s">
        <v>1585</v>
      </c>
      <c r="J406" s="54" t="s">
        <v>144</v>
      </c>
      <c r="K406" s="54"/>
      <c r="L406" s="54" t="s">
        <v>1586</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1587</v>
      </c>
      <c r="I407" s="54" t="s">
        <v>1588</v>
      </c>
      <c r="J407" s="54" t="s">
        <v>1586</v>
      </c>
      <c r="K407" s="54"/>
      <c r="L407" s="54" t="s">
        <v>1583</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1589</v>
      </c>
      <c r="I408" s="54" t="s">
        <v>1590</v>
      </c>
      <c r="J408" s="54" t="s">
        <v>106</v>
      </c>
      <c r="K408" s="54"/>
      <c r="L408" s="54" t="s">
        <v>1343</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1591</v>
      </c>
      <c r="J409" s="54" t="s">
        <v>106</v>
      </c>
      <c r="K409" s="54"/>
      <c r="L409" s="54" t="s">
        <v>1592</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1593</v>
      </c>
      <c r="J410" s="54" t="s">
        <v>106</v>
      </c>
      <c r="K410" s="54"/>
      <c r="L410" s="54" t="s">
        <v>1594</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1595</v>
      </c>
      <c r="J411" s="54" t="s">
        <v>103</v>
      </c>
      <c r="K411" s="54"/>
      <c r="L411" s="54" t="s">
        <v>1596</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1597</v>
      </c>
      <c r="J412" s="54" t="s">
        <v>106</v>
      </c>
      <c r="K412" s="54"/>
      <c r="L412" s="54" t="s">
        <v>1598</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1599</v>
      </c>
      <c r="J413" s="54" t="s">
        <v>96</v>
      </c>
      <c r="K413" s="54"/>
      <c r="L413" s="54" t="s">
        <v>1600</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1601</v>
      </c>
      <c r="J414" s="54" t="s">
        <v>96</v>
      </c>
      <c r="K414" s="54"/>
      <c r="L414" s="54" t="s">
        <v>1602</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1603</v>
      </c>
      <c r="J415" s="54" t="s">
        <v>96</v>
      </c>
      <c r="K415" s="54"/>
      <c r="L415" s="54" t="s">
        <v>1604</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1605</v>
      </c>
      <c r="J416" s="54" t="s">
        <v>96</v>
      </c>
      <c r="K416" s="54"/>
      <c r="L416" s="54" t="s">
        <v>1606</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1607</v>
      </c>
      <c r="J417" s="54" t="s">
        <v>96</v>
      </c>
      <c r="K417" s="54"/>
      <c r="L417" s="54" t="s">
        <v>1608</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1609</v>
      </c>
      <c r="J418" s="54" t="s">
        <v>96</v>
      </c>
      <c r="K418" s="54"/>
      <c r="L418" s="54" t="s">
        <v>1533</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1610</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1611</v>
      </c>
      <c r="J420" s="54" t="s">
        <v>144</v>
      </c>
      <c r="K420" s="54"/>
      <c r="L420" s="54" t="s">
        <v>1612</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1613</v>
      </c>
      <c r="I421" s="54" t="s">
        <v>1614</v>
      </c>
      <c r="J421" s="54" t="s">
        <v>144</v>
      </c>
      <c r="K421" s="54"/>
      <c r="L421" s="54" t="s">
        <v>1615</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1616</v>
      </c>
      <c r="I422" s="54" t="s">
        <v>1617</v>
      </c>
      <c r="J422" s="54" t="s">
        <v>1615</v>
      </c>
      <c r="K422" s="54"/>
      <c r="L422" s="54" t="s">
        <v>1312</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1618</v>
      </c>
      <c r="I423" s="54" t="s">
        <v>1619</v>
      </c>
      <c r="J423" s="54" t="s">
        <v>144</v>
      </c>
      <c r="K423" s="54"/>
      <c r="L423" s="54" t="s">
        <v>1312</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1620</v>
      </c>
      <c r="I424" s="54" t="s">
        <v>1621</v>
      </c>
      <c r="J424" s="54" t="s">
        <v>144</v>
      </c>
      <c r="K424" s="54"/>
      <c r="L424" s="54" t="s">
        <v>1622</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1623</v>
      </c>
      <c r="I425" s="54" t="s">
        <v>1624</v>
      </c>
      <c r="J425" s="54" t="s">
        <v>1625</v>
      </c>
      <c r="K425" s="54"/>
      <c r="L425" s="54" t="s">
        <v>1312</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1626</v>
      </c>
      <c r="I426" s="54" t="s">
        <v>1627</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1628</v>
      </c>
      <c r="J427" s="54" t="s">
        <v>144</v>
      </c>
      <c r="K427" s="54"/>
      <c r="L427" s="54" t="s">
        <v>1629</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1630</v>
      </c>
      <c r="J428" s="54" t="s">
        <v>1631</v>
      </c>
      <c r="K428" s="54"/>
      <c r="L428" s="54" t="s">
        <v>1632</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1633</v>
      </c>
      <c r="I429" s="54" t="s">
        <v>1634</v>
      </c>
      <c r="J429" s="54" t="s">
        <v>1224</v>
      </c>
      <c r="K429" s="54"/>
      <c r="L429" s="54" t="s">
        <v>1635</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1636</v>
      </c>
      <c r="J430" s="54" t="s">
        <v>144</v>
      </c>
      <c r="K430" s="54"/>
      <c r="L430" s="54" t="s">
        <v>1637</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1638</v>
      </c>
      <c r="J431" s="54" t="s">
        <v>144</v>
      </c>
      <c r="K431" s="54"/>
      <c r="L431" s="54" t="s">
        <v>1639</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1640</v>
      </c>
      <c r="J432" s="54" t="s">
        <v>144</v>
      </c>
      <c r="K432" s="54"/>
      <c r="L432" s="54" t="s">
        <v>1641</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1642</v>
      </c>
      <c r="J433" s="54" t="s">
        <v>144</v>
      </c>
      <c r="K433" s="54"/>
      <c r="L433" s="54" t="s">
        <v>1643</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1644</v>
      </c>
      <c r="J434" s="54" t="s">
        <v>144</v>
      </c>
      <c r="K434" s="54"/>
      <c r="L434" s="54" t="s">
        <v>1645</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1646</v>
      </c>
      <c r="J435" s="54" t="s">
        <v>144</v>
      </c>
      <c r="K435" s="54"/>
      <c r="L435" s="54" t="s">
        <v>1647</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1648</v>
      </c>
      <c r="I436" s="54" t="s">
        <v>1649</v>
      </c>
      <c r="J436" s="54" t="s">
        <v>1650</v>
      </c>
      <c r="K436" s="54"/>
      <c r="L436" s="54" t="s">
        <v>1651</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1652</v>
      </c>
      <c r="I437" s="54" t="s">
        <v>1653</v>
      </c>
      <c r="J437" s="54" t="s">
        <v>144</v>
      </c>
      <c r="K437" s="54"/>
      <c r="L437" s="54" t="s">
        <v>1654</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1655</v>
      </c>
      <c r="I438" s="54" t="s">
        <v>1656</v>
      </c>
      <c r="J438" s="54" t="s">
        <v>1657</v>
      </c>
      <c r="K438" s="54"/>
      <c r="L438" s="54" t="s">
        <v>1651</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1658</v>
      </c>
      <c r="I439" s="54" t="s">
        <v>1659</v>
      </c>
      <c r="J439" s="54" t="s">
        <v>144</v>
      </c>
      <c r="K439" s="54"/>
      <c r="L439" s="54" t="s">
        <v>1660</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1661</v>
      </c>
      <c r="I440" s="54" t="s">
        <v>1662</v>
      </c>
      <c r="J440" s="54" t="s">
        <v>144</v>
      </c>
      <c r="K440" s="54"/>
      <c r="L440" s="54" t="s">
        <v>1663</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1664</v>
      </c>
      <c r="I441" s="54" t="s">
        <v>1665</v>
      </c>
      <c r="J441" s="54" t="s">
        <v>1395</v>
      </c>
      <c r="K441" s="54"/>
      <c r="L441" s="54" t="s">
        <v>1217</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1666</v>
      </c>
      <c r="I442" s="54" t="s">
        <v>1667</v>
      </c>
      <c r="J442" s="54" t="s">
        <v>1395</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1668</v>
      </c>
      <c r="I443" s="54" t="s">
        <v>1669</v>
      </c>
      <c r="J443" s="54" t="s">
        <v>96</v>
      </c>
      <c r="K443" s="54"/>
      <c r="L443" s="54" t="s">
        <v>1670</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1671</v>
      </c>
      <c r="J444" s="54" t="s">
        <v>99</v>
      </c>
      <c r="K444" s="54"/>
      <c r="L444" s="54" t="s">
        <v>1672</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1673</v>
      </c>
      <c r="I445" s="54" t="s">
        <v>1674</v>
      </c>
      <c r="J445" s="54" t="s">
        <v>99</v>
      </c>
      <c r="K445" s="54"/>
      <c r="L445" s="54" t="s">
        <v>1494</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1675</v>
      </c>
      <c r="I446" s="54" t="s">
        <v>1676</v>
      </c>
      <c r="J446" s="54" t="s">
        <v>1271</v>
      </c>
      <c r="K446" s="54"/>
      <c r="L446" s="54" t="s">
        <v>1272</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1677</v>
      </c>
      <c r="I447" s="54" t="s">
        <v>1678</v>
      </c>
      <c r="J447" s="54" t="s">
        <v>1679</v>
      </c>
      <c r="K447" s="54"/>
      <c r="L447" s="54" t="s">
        <v>1680</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1681</v>
      </c>
      <c r="I448" s="54" t="s">
        <v>1682</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1683</v>
      </c>
      <c r="I449" s="54" t="s">
        <v>1684</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1685</v>
      </c>
      <c r="I450" s="54" t="s">
        <v>1686</v>
      </c>
      <c r="J450" s="54" t="s">
        <v>144</v>
      </c>
      <c r="K450" s="54"/>
      <c r="L450" s="54" t="s">
        <v>1687</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1688</v>
      </c>
      <c r="I451" s="54" t="s">
        <v>1689</v>
      </c>
      <c r="J451" s="54" t="s">
        <v>1690</v>
      </c>
      <c r="K451" s="54"/>
      <c r="L451" s="54" t="s">
        <v>1691</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1692</v>
      </c>
      <c r="I452" s="54" t="s">
        <v>1693</v>
      </c>
      <c r="J452" s="54" t="s">
        <v>1694</v>
      </c>
      <c r="K452" s="54"/>
      <c r="L452" s="54" t="s">
        <v>1695</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1696</v>
      </c>
      <c r="I453" s="54" t="s">
        <v>1697</v>
      </c>
      <c r="J453" s="54" t="s">
        <v>1698</v>
      </c>
      <c r="K453" s="54"/>
      <c r="L453" s="54" t="s">
        <v>1699</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1700</v>
      </c>
      <c r="I454" s="54" t="s">
        <v>210</v>
      </c>
      <c r="J454" s="54" t="s">
        <v>144</v>
      </c>
      <c r="K454" s="54"/>
      <c r="L454" s="54" t="s">
        <v>1221</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1701</v>
      </c>
      <c r="J455" s="54" t="s">
        <v>1282</v>
      </c>
      <c r="K455" s="54"/>
      <c r="L455" s="54" t="s">
        <v>1699</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1702</v>
      </c>
      <c r="I456" s="54" t="s">
        <v>1703</v>
      </c>
      <c r="J456" s="54" t="s">
        <v>1704</v>
      </c>
      <c r="K456" s="54"/>
      <c r="L456" s="54" t="s">
        <v>1705</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1706</v>
      </c>
      <c r="I457" s="54" t="s">
        <v>1707</v>
      </c>
      <c r="J457" s="54" t="s">
        <v>96</v>
      </c>
      <c r="K457" s="54"/>
      <c r="L457" s="54" t="s">
        <v>1708</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1709</v>
      </c>
      <c r="J458" s="54" t="s">
        <v>96</v>
      </c>
      <c r="K458" s="54"/>
      <c r="L458" s="54" t="s">
        <v>1710</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1711</v>
      </c>
      <c r="J459" s="54" t="s">
        <v>96</v>
      </c>
      <c r="K459" s="54"/>
      <c r="L459" s="54" t="s">
        <v>1712</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1713</v>
      </c>
      <c r="J460" s="54" t="s">
        <v>1714</v>
      </c>
      <c r="K460" s="54"/>
      <c r="L460" s="54" t="s">
        <v>1715</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1716</v>
      </c>
      <c r="J461" s="54" t="s">
        <v>1717</v>
      </c>
      <c r="K461" s="54"/>
      <c r="L461" s="54" t="s">
        <v>1718</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1719</v>
      </c>
      <c r="J462" s="54" t="s">
        <v>103</v>
      </c>
      <c r="K462" s="54"/>
      <c r="L462" s="54" t="s">
        <v>1720</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1721</v>
      </c>
      <c r="J463" s="54" t="s">
        <v>96</v>
      </c>
      <c r="K463" s="54"/>
      <c r="L463" s="54" t="s">
        <v>1722</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1723</v>
      </c>
      <c r="J464" s="54" t="s">
        <v>96</v>
      </c>
      <c r="K464" s="54"/>
      <c r="L464" s="54" t="s">
        <v>1724</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1725</v>
      </c>
      <c r="J465" s="54" t="s">
        <v>1718</v>
      </c>
      <c r="K465" s="54"/>
      <c r="L465" s="54" t="s">
        <v>1726</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1727</v>
      </c>
      <c r="J466" s="54" t="s">
        <v>1728</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1729</v>
      </c>
      <c r="J467" s="54" t="s">
        <v>144</v>
      </c>
      <c r="K467" s="54"/>
      <c r="L467" s="54" t="s">
        <v>1730</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1731</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1732</v>
      </c>
      <c r="J469" s="85" t="s">
        <v>1733</v>
      </c>
      <c r="K469" s="85"/>
      <c r="L469" s="85" t="s">
        <v>1734</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1735</v>
      </c>
      <c r="J470" s="85" t="s">
        <v>144</v>
      </c>
      <c r="K470" s="85"/>
      <c r="L470" s="85" t="s">
        <v>1736</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1737</v>
      </c>
      <c r="J471" s="54" t="s">
        <v>144</v>
      </c>
      <c r="K471" s="54"/>
      <c r="L471" s="54" t="s">
        <v>1738</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1739</v>
      </c>
      <c r="J472" s="54" t="s">
        <v>144</v>
      </c>
      <c r="K472" s="54"/>
      <c r="L472" s="54" t="s">
        <v>1740</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1741</v>
      </c>
      <c r="J473" s="54" t="s">
        <v>172</v>
      </c>
      <c r="K473" s="54"/>
      <c r="L473" s="54" t="s">
        <v>1742</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1743</v>
      </c>
      <c r="J474" s="54" t="s">
        <v>174</v>
      </c>
      <c r="K474" s="54"/>
      <c r="L474" s="54" t="s">
        <v>1744</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1745</v>
      </c>
      <c r="J475" s="54" t="s">
        <v>1746</v>
      </c>
      <c r="K475" s="54"/>
      <c r="L475" s="54" t="s">
        <v>1747</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1748</v>
      </c>
      <c r="J476" s="54" t="s">
        <v>1749</v>
      </c>
      <c r="K476" s="54"/>
      <c r="L476" s="54" t="s">
        <v>1750</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1751</v>
      </c>
      <c r="J477" s="54" t="s">
        <v>174</v>
      </c>
      <c r="K477" s="54"/>
      <c r="L477" s="54" t="s">
        <v>1221</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1752</v>
      </c>
      <c r="J478" s="54" t="s">
        <v>174</v>
      </c>
      <c r="K478" s="54"/>
      <c r="L478" s="54" t="s">
        <v>1753</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1754</v>
      </c>
      <c r="J479" s="54" t="s">
        <v>174</v>
      </c>
      <c r="K479" s="54"/>
      <c r="L479" s="54" t="s">
        <v>1221</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1755</v>
      </c>
      <c r="J480" s="54" t="s">
        <v>1742</v>
      </c>
      <c r="K480" s="54"/>
      <c r="L480" s="54" t="s">
        <v>1756</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1757</v>
      </c>
      <c r="J481" s="54" t="s">
        <v>1635</v>
      </c>
      <c r="K481" s="54"/>
      <c r="L481" s="54" t="s">
        <v>1758</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1759</v>
      </c>
      <c r="I482" s="54" t="s">
        <v>1760</v>
      </c>
      <c r="J482" s="54" t="s">
        <v>1733</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1761</v>
      </c>
      <c r="J483" s="54" t="s">
        <v>1733</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1762</v>
      </c>
      <c r="J484" s="54" t="s">
        <v>1763</v>
      </c>
      <c r="K484" s="54"/>
      <c r="L484" s="54" t="s">
        <v>1764</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1765</v>
      </c>
      <c r="J485" s="54" t="s">
        <v>106</v>
      </c>
      <c r="K485" s="54"/>
      <c r="L485" s="54" t="s">
        <v>1766</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1767</v>
      </c>
      <c r="I486" s="54" t="s">
        <v>1768</v>
      </c>
      <c r="J486" s="54" t="s">
        <v>106</v>
      </c>
      <c r="K486" s="54"/>
      <c r="L486" s="54" t="s">
        <v>1769</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1770</v>
      </c>
      <c r="I487" s="54" t="s">
        <v>1771</v>
      </c>
      <c r="J487" s="54" t="s">
        <v>1772</v>
      </c>
      <c r="K487" s="54"/>
      <c r="L487" s="54" t="s">
        <v>1516</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1773</v>
      </c>
      <c r="I488" s="54" t="s">
        <v>1774</v>
      </c>
      <c r="J488" s="54" t="s">
        <v>1772</v>
      </c>
      <c r="K488" s="54"/>
      <c r="L488" s="54" t="s">
        <v>1516</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1775</v>
      </c>
      <c r="I489" s="54" t="s">
        <v>1776</v>
      </c>
      <c r="J489" s="54" t="s">
        <v>106</v>
      </c>
      <c r="K489" s="54"/>
      <c r="L489" s="54" t="s">
        <v>1777</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1778</v>
      </c>
      <c r="I490" s="54" t="s">
        <v>1779</v>
      </c>
      <c r="J490" s="54" t="s">
        <v>106</v>
      </c>
      <c r="K490" s="54"/>
      <c r="L490" s="54" t="s">
        <v>1777</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1780</v>
      </c>
      <c r="I491" s="54" t="s">
        <v>1781</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1782</v>
      </c>
      <c r="I492" s="54" t="s">
        <v>1783</v>
      </c>
      <c r="J492" s="54" t="s">
        <v>106</v>
      </c>
      <c r="K492" s="54"/>
      <c r="L492" s="54" t="s">
        <v>1784</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1785</v>
      </c>
      <c r="I493" s="54" t="s">
        <v>1786</v>
      </c>
      <c r="J493" s="54" t="s">
        <v>1787</v>
      </c>
      <c r="K493" s="54"/>
      <c r="L493" s="54" t="s">
        <v>1788</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1789</v>
      </c>
      <c r="I494" s="54" t="s">
        <v>1790</v>
      </c>
      <c r="J494" s="54" t="s">
        <v>144</v>
      </c>
      <c r="K494" s="54"/>
      <c r="L494" s="54" t="s">
        <v>1516</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1791</v>
      </c>
      <c r="I495" s="54" t="s">
        <v>1792</v>
      </c>
      <c r="J495" s="54" t="s">
        <v>144</v>
      </c>
      <c r="K495" s="54"/>
      <c r="L495" s="54" t="s">
        <v>1793</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1794</v>
      </c>
      <c r="I496" s="54" t="s">
        <v>1795</v>
      </c>
      <c r="J496" s="54" t="s">
        <v>1796</v>
      </c>
      <c r="K496" s="54"/>
      <c r="L496" s="54" t="s">
        <v>1797</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1798</v>
      </c>
      <c r="I497" s="54" t="s">
        <v>1799</v>
      </c>
      <c r="J497" s="54" t="s">
        <v>144</v>
      </c>
      <c r="K497" s="54"/>
      <c r="L497" s="54" t="s">
        <v>1800</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1801</v>
      </c>
      <c r="I498" s="54" t="s">
        <v>1802</v>
      </c>
      <c r="J498" s="54" t="s">
        <v>144</v>
      </c>
      <c r="K498" s="54"/>
      <c r="L498" s="54" t="s">
        <v>1803</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1804</v>
      </c>
      <c r="I499" s="54" t="s">
        <v>1805</v>
      </c>
      <c r="J499" s="54" t="s">
        <v>144</v>
      </c>
      <c r="K499" s="54"/>
      <c r="L499" s="54" t="s">
        <v>1806</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1807</v>
      </c>
      <c r="I500" s="54" t="s">
        <v>1808</v>
      </c>
      <c r="J500" s="54" t="s">
        <v>144</v>
      </c>
      <c r="K500" s="54"/>
      <c r="L500" s="54" t="s">
        <v>1809</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1810</v>
      </c>
      <c r="I501" s="54" t="s">
        <v>1811</v>
      </c>
      <c r="J501" s="54" t="s">
        <v>144</v>
      </c>
      <c r="K501" s="54"/>
      <c r="L501" s="54" t="s">
        <v>1812</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1813</v>
      </c>
      <c r="I502" s="54" t="s">
        <v>1814</v>
      </c>
      <c r="J502" s="54" t="s">
        <v>144</v>
      </c>
      <c r="K502" s="54"/>
      <c r="L502" s="54" t="s">
        <v>1815</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1816</v>
      </c>
      <c r="I503" s="54" t="s">
        <v>1817</v>
      </c>
      <c r="J503" s="54" t="s">
        <v>144</v>
      </c>
      <c r="K503" s="54"/>
      <c r="L503" s="54" t="s">
        <v>1818</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1819</v>
      </c>
      <c r="I504" s="54" t="s">
        <v>1820</v>
      </c>
      <c r="J504" s="54" t="s">
        <v>144</v>
      </c>
      <c r="K504" s="54"/>
      <c r="L504" s="54" t="s">
        <v>1821</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1822</v>
      </c>
      <c r="J505" s="54" t="s">
        <v>1823</v>
      </c>
      <c r="K505" s="54"/>
      <c r="L505" s="54" t="s">
        <v>1818</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1824</v>
      </c>
      <c r="J506" s="54" t="s">
        <v>1825</v>
      </c>
      <c r="K506" s="54"/>
      <c r="L506" s="54" t="s">
        <v>1826</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1827</v>
      </c>
      <c r="I507" s="54" t="s">
        <v>1828</v>
      </c>
      <c r="J507" s="54" t="s">
        <v>96</v>
      </c>
      <c r="K507" s="54"/>
      <c r="L507" s="54" t="s">
        <v>1829</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1830</v>
      </c>
      <c r="I508" s="54" t="s">
        <v>1831</v>
      </c>
      <c r="J508" s="54" t="s">
        <v>96</v>
      </c>
      <c r="K508" s="54"/>
      <c r="L508" s="54" t="s">
        <v>1832</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1833</v>
      </c>
      <c r="I509" s="54" t="s">
        <v>1834</v>
      </c>
      <c r="J509" s="54" t="s">
        <v>96</v>
      </c>
      <c r="K509" s="54"/>
      <c r="L509" s="54" t="s">
        <v>1835</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1836</v>
      </c>
      <c r="I510" s="54" t="s">
        <v>1837</v>
      </c>
      <c r="J510" s="54" t="s">
        <v>96</v>
      </c>
      <c r="K510" s="54"/>
      <c r="L510" s="54" t="s">
        <v>1838</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1839</v>
      </c>
      <c r="I511" s="54" t="s">
        <v>1840</v>
      </c>
      <c r="J511" s="54" t="s">
        <v>96</v>
      </c>
      <c r="K511" s="54"/>
      <c r="L511" s="54" t="s">
        <v>1841</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1842</v>
      </c>
      <c r="I512" s="54" t="s">
        <v>1843</v>
      </c>
      <c r="J512" s="54" t="s">
        <v>96</v>
      </c>
      <c r="K512" s="54"/>
      <c r="L512" s="54" t="s">
        <v>1844</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1845</v>
      </c>
      <c r="I513" s="54" t="s">
        <v>1846</v>
      </c>
      <c r="J513" s="54" t="s">
        <v>96</v>
      </c>
      <c r="K513" s="54"/>
      <c r="L513" s="54" t="s">
        <v>1847</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1848</v>
      </c>
      <c r="J514" s="54" t="s">
        <v>96</v>
      </c>
      <c r="K514" s="54"/>
      <c r="L514" s="54" t="s">
        <v>1849</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1850</v>
      </c>
      <c r="I515" s="54" t="s">
        <v>1851</v>
      </c>
      <c r="J515" s="54" t="s">
        <v>96</v>
      </c>
      <c r="K515" s="54"/>
      <c r="L515" s="54" t="s">
        <v>1852</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1853</v>
      </c>
      <c r="I516" s="54" t="s">
        <v>1854</v>
      </c>
      <c r="J516" s="54" t="s">
        <v>1855</v>
      </c>
      <c r="K516" s="54"/>
      <c r="L516" s="54" t="s">
        <v>1849</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1856</v>
      </c>
      <c r="I517" s="54" t="s">
        <v>1857</v>
      </c>
      <c r="J517" s="54" t="s">
        <v>106</v>
      </c>
      <c r="K517" s="54"/>
      <c r="L517" s="54" t="s">
        <v>1858</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1859</v>
      </c>
      <c r="I518" s="54" t="s">
        <v>1860</v>
      </c>
      <c r="J518" s="54" t="s">
        <v>106</v>
      </c>
      <c r="K518" s="54"/>
      <c r="L518" s="54" t="s">
        <v>1861</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1862</v>
      </c>
      <c r="I519" s="54" t="s">
        <v>1863</v>
      </c>
      <c r="J519" s="54" t="s">
        <v>1864</v>
      </c>
      <c r="K519" s="54"/>
      <c r="L519" s="54" t="s">
        <v>1858</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1865</v>
      </c>
      <c r="I520" s="54" t="s">
        <v>1866</v>
      </c>
      <c r="J520" s="54" t="s">
        <v>106</v>
      </c>
      <c r="K520" s="54"/>
      <c r="L520" s="54" t="s">
        <v>1414</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1867</v>
      </c>
      <c r="I521" s="54" t="s">
        <v>1769</v>
      </c>
      <c r="J521" s="54" t="s">
        <v>106</v>
      </c>
      <c r="K521" s="54"/>
      <c r="L521" s="54" t="s">
        <v>1868</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1869</v>
      </c>
      <c r="I522" s="54" t="s">
        <v>1870</v>
      </c>
      <c r="J522" s="54" t="s">
        <v>1871</v>
      </c>
      <c r="K522" s="54"/>
      <c r="L522" s="54" t="s">
        <v>1414</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1872</v>
      </c>
      <c r="I523" s="54" t="s">
        <v>1873</v>
      </c>
      <c r="J523" s="54" t="s">
        <v>106</v>
      </c>
      <c r="K523" s="54"/>
      <c r="L523" s="54" t="s">
        <v>1874</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1875</v>
      </c>
      <c r="I524" s="54" t="s">
        <v>1876</v>
      </c>
      <c r="J524" s="54" t="s">
        <v>106</v>
      </c>
      <c r="K524" s="54"/>
      <c r="L524" s="54" t="s">
        <v>1877</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1878</v>
      </c>
      <c r="I525" s="54" t="s">
        <v>1879</v>
      </c>
      <c r="J525" s="54" t="s">
        <v>1877</v>
      </c>
      <c r="K525" s="54"/>
      <c r="L525" s="54" t="s">
        <v>1874</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1880</v>
      </c>
      <c r="I526" s="54" t="s">
        <v>1881</v>
      </c>
      <c r="J526" s="54" t="s">
        <v>1882</v>
      </c>
      <c r="K526" s="54"/>
      <c r="L526" s="54" t="s">
        <v>1883</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1884</v>
      </c>
      <c r="I527" s="54" t="s">
        <v>1885</v>
      </c>
      <c r="J527" s="54" t="s">
        <v>106</v>
      </c>
      <c r="K527" s="54"/>
      <c r="L527" s="54" t="s">
        <v>1886</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1887</v>
      </c>
      <c r="I528" s="54" t="s">
        <v>1888</v>
      </c>
      <c r="J528" s="54" t="s">
        <v>1886</v>
      </c>
      <c r="K528" s="54"/>
      <c r="L528" s="54" t="s">
        <v>1883</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1889</v>
      </c>
      <c r="I529" s="54" t="s">
        <v>1890</v>
      </c>
      <c r="J529" s="54" t="s">
        <v>106</v>
      </c>
      <c r="K529" s="54"/>
      <c r="L529" s="54" t="s">
        <v>1885</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1891</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1892</v>
      </c>
      <c r="I530" s="54" t="s">
        <v>1883</v>
      </c>
      <c r="J530" s="54" t="s">
        <v>106</v>
      </c>
      <c r="K530" s="54"/>
      <c r="L530" s="54" t="s">
        <v>1877</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1891</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1893</v>
      </c>
      <c r="I531" s="54" t="s">
        <v>1894</v>
      </c>
      <c r="J531" s="54" t="s">
        <v>1877</v>
      </c>
      <c r="K531" s="54"/>
      <c r="L531" s="54" t="s">
        <v>1885</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1891</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1895</v>
      </c>
      <c r="I532" s="54" t="s">
        <v>1896</v>
      </c>
      <c r="J532" s="54" t="s">
        <v>1897</v>
      </c>
      <c r="K532" s="54"/>
      <c r="L532" s="54" t="s">
        <v>1898</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1891</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1899</v>
      </c>
      <c r="I533" s="54" t="s">
        <v>1900</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1891</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1891</v>
      </c>
      <c r="G534" s="165" t="s">
        <v>1901</v>
      </c>
      <c r="H534" s="165" t="s">
        <v>1891</v>
      </c>
      <c r="I534" s="166" t="s">
        <v>1902</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1891</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1891</v>
      </c>
      <c r="G535" s="53">
        <v>1</v>
      </c>
      <c r="H535" s="53" t="s">
        <v>1903</v>
      </c>
      <c r="I535" s="54" t="s">
        <v>1137</v>
      </c>
      <c r="J535" s="54" t="s">
        <v>1904</v>
      </c>
      <c r="K535" s="54"/>
      <c r="L535" s="54" t="s">
        <v>1905</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1891</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1891</v>
      </c>
      <c r="G536" s="41"/>
      <c r="H536" s="53" t="s">
        <v>1906</v>
      </c>
      <c r="I536" s="54" t="s">
        <v>1907</v>
      </c>
      <c r="J536" s="54" t="s">
        <v>1908</v>
      </c>
      <c r="K536" s="54"/>
      <c r="L536" s="54" t="s">
        <v>1909</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1891</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1891</v>
      </c>
      <c r="G537" s="53"/>
      <c r="H537" s="53" t="s">
        <v>1910</v>
      </c>
      <c r="I537" s="54" t="s">
        <v>1911</v>
      </c>
      <c r="J537" s="54" t="s">
        <v>1912</v>
      </c>
      <c r="K537" s="54"/>
      <c r="L537" s="54" t="s">
        <v>1913</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1891</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1891</v>
      </c>
      <c r="G538" s="53"/>
      <c r="H538" s="53" t="s">
        <v>1914</v>
      </c>
      <c r="I538" s="54" t="s">
        <v>1915</v>
      </c>
      <c r="J538" s="54" t="s">
        <v>1916</v>
      </c>
      <c r="K538" s="54"/>
      <c r="L538" s="54" t="s">
        <v>1917</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1891</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1891</v>
      </c>
      <c r="G539" s="53"/>
      <c r="H539" s="53" t="s">
        <v>1918</v>
      </c>
      <c r="I539" s="54" t="s">
        <v>1919</v>
      </c>
      <c r="J539" s="54" t="s">
        <v>1137</v>
      </c>
      <c r="K539" s="54"/>
      <c r="L539" s="54" t="s">
        <v>1920</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1891</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1891</v>
      </c>
      <c r="G540" s="53">
        <v>2</v>
      </c>
      <c r="H540" s="53" t="s">
        <v>1921</v>
      </c>
      <c r="I540" s="54" t="s">
        <v>1922</v>
      </c>
      <c r="J540" s="54" t="s">
        <v>1137</v>
      </c>
      <c r="K540" s="54"/>
      <c r="L540" s="54" t="s">
        <v>1923</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1891</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1891</v>
      </c>
      <c r="G541" s="53"/>
      <c r="H541" s="53" t="s">
        <v>1924</v>
      </c>
      <c r="I541" s="54" t="s">
        <v>1925</v>
      </c>
      <c r="J541" s="54" t="s">
        <v>1926</v>
      </c>
      <c r="K541" s="54"/>
      <c r="L541" s="54" t="s">
        <v>1927</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1891</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1891</v>
      </c>
      <c r="G542" s="53"/>
      <c r="H542" s="53" t="s">
        <v>1928</v>
      </c>
      <c r="I542" s="54" t="s">
        <v>1929</v>
      </c>
      <c r="J542" s="54" t="s">
        <v>1927</v>
      </c>
      <c r="K542" s="54"/>
      <c r="L542" s="54" t="s">
        <v>1930</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1891</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1891</v>
      </c>
      <c r="G543" s="53"/>
      <c r="H543" s="53" t="s">
        <v>1931</v>
      </c>
      <c r="I543" s="54" t="s">
        <v>1932</v>
      </c>
      <c r="J543" s="54" t="s">
        <v>1933</v>
      </c>
      <c r="K543" s="54"/>
      <c r="L543" s="54" t="s">
        <v>1934</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1891</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1891</v>
      </c>
      <c r="G544" s="53"/>
      <c r="H544" s="53" t="s">
        <v>1935</v>
      </c>
      <c r="I544" s="54" t="s">
        <v>1936</v>
      </c>
      <c r="J544" s="54" t="s">
        <v>1937</v>
      </c>
      <c r="K544" s="54"/>
      <c r="L544" s="54" t="s">
        <v>1938</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1891</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1891</v>
      </c>
      <c r="G545" s="53"/>
      <c r="H545" s="53" t="s">
        <v>1939</v>
      </c>
      <c r="I545" s="54" t="s">
        <v>1940</v>
      </c>
      <c r="J545" s="54" t="s">
        <v>1938</v>
      </c>
      <c r="K545" s="54"/>
      <c r="L545" s="54" t="s">
        <v>1941</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1891</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1891</v>
      </c>
      <c r="G546" s="53"/>
      <c r="H546" s="53" t="s">
        <v>1942</v>
      </c>
      <c r="I546" s="54" t="s">
        <v>1943</v>
      </c>
      <c r="J546" s="54" t="s">
        <v>1944</v>
      </c>
      <c r="K546" s="54"/>
      <c r="L546" s="54" t="s">
        <v>1945</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1891</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1891</v>
      </c>
      <c r="G547" s="53"/>
      <c r="H547" s="53" t="s">
        <v>1946</v>
      </c>
      <c r="I547" s="54" t="s">
        <v>1947</v>
      </c>
      <c r="J547" s="54" t="s">
        <v>1945</v>
      </c>
      <c r="K547" s="54"/>
      <c r="L547" s="54" t="s">
        <v>1920</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1891</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1891</v>
      </c>
      <c r="G548" s="53"/>
      <c r="H548" s="53" t="s">
        <v>1948</v>
      </c>
      <c r="I548" s="54" t="s">
        <v>1949</v>
      </c>
      <c r="J548" s="54" t="s">
        <v>1950</v>
      </c>
      <c r="K548" s="54"/>
      <c r="L548" s="54" t="s">
        <v>1951</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1891</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1891</v>
      </c>
      <c r="G549" s="53">
        <v>3</v>
      </c>
      <c r="H549" s="53" t="s">
        <v>1952</v>
      </c>
      <c r="I549" s="54" t="s">
        <v>151</v>
      </c>
      <c r="J549" s="54" t="s">
        <v>1950</v>
      </c>
      <c r="K549" s="54"/>
      <c r="L549" s="54" t="s">
        <v>1953</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1891</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1891</v>
      </c>
      <c r="G550" s="53"/>
      <c r="H550" s="53" t="s">
        <v>1954</v>
      </c>
      <c r="I550" s="54" t="s">
        <v>1955</v>
      </c>
      <c r="J550" s="54" t="s">
        <v>1956</v>
      </c>
      <c r="K550" s="54"/>
      <c r="L550" s="54" t="s">
        <v>1957</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1891</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1891</v>
      </c>
      <c r="G551" s="53"/>
      <c r="H551" s="53" t="s">
        <v>1958</v>
      </c>
      <c r="I551" s="54" t="s">
        <v>1959</v>
      </c>
      <c r="J551" s="54" t="s">
        <v>1957</v>
      </c>
      <c r="K551" s="54"/>
      <c r="L551" s="54" t="s">
        <v>1960</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1891</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1891</v>
      </c>
      <c r="G552" s="53"/>
      <c r="H552" s="53" t="s">
        <v>1961</v>
      </c>
      <c r="I552" s="54" t="s">
        <v>1962</v>
      </c>
      <c r="J552" s="54" t="s">
        <v>1960</v>
      </c>
      <c r="K552" s="54"/>
      <c r="L552" s="54" t="s">
        <v>1963</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1891</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1891</v>
      </c>
      <c r="G553" s="53"/>
      <c r="H553" s="53" t="s">
        <v>1964</v>
      </c>
      <c r="I553" s="54" t="s">
        <v>1965</v>
      </c>
      <c r="J553" s="54" t="s">
        <v>1966</v>
      </c>
      <c r="K553" s="54"/>
      <c r="L553" s="54" t="s">
        <v>1967</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1891</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1891</v>
      </c>
      <c r="G554" s="53"/>
      <c r="H554" s="53" t="s">
        <v>1968</v>
      </c>
      <c r="I554" s="54" t="s">
        <v>1969</v>
      </c>
      <c r="J554" s="54" t="s">
        <v>1967</v>
      </c>
      <c r="K554" s="54"/>
      <c r="L554" s="54" t="s">
        <v>1970</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1891</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1891</v>
      </c>
      <c r="G555" s="53"/>
      <c r="H555" s="53" t="s">
        <v>1971</v>
      </c>
      <c r="I555" s="54" t="s">
        <v>1972</v>
      </c>
      <c r="J555" s="54" t="s">
        <v>1970</v>
      </c>
      <c r="K555" s="54"/>
      <c r="L555" s="54" t="s">
        <v>1973</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1891</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1891</v>
      </c>
      <c r="G556" s="53"/>
      <c r="H556" s="53" t="s">
        <v>1974</v>
      </c>
      <c r="I556" s="54" t="s">
        <v>1975</v>
      </c>
      <c r="J556" s="54" t="s">
        <v>1976</v>
      </c>
      <c r="K556" s="54"/>
      <c r="L556" s="54" t="s">
        <v>1977</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1891</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1891</v>
      </c>
      <c r="G557" s="53"/>
      <c r="H557" s="53" t="s">
        <v>1978</v>
      </c>
      <c r="I557" s="54" t="s">
        <v>1979</v>
      </c>
      <c r="J557" s="54" t="s">
        <v>1977</v>
      </c>
      <c r="K557" s="54"/>
      <c r="L557" s="54" t="s">
        <v>1980</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1891</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1891</v>
      </c>
      <c r="G558" s="53"/>
      <c r="H558" s="53" t="s">
        <v>1981</v>
      </c>
      <c r="I558" s="54" t="s">
        <v>1982</v>
      </c>
      <c r="J558" s="54" t="s">
        <v>1983</v>
      </c>
      <c r="K558" s="54"/>
      <c r="L558" s="54" t="s">
        <v>1984</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1891</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1891</v>
      </c>
      <c r="G559" s="53"/>
      <c r="H559" s="53" t="s">
        <v>1985</v>
      </c>
      <c r="I559" s="54" t="s">
        <v>1986</v>
      </c>
      <c r="J559" s="54" t="s">
        <v>1987</v>
      </c>
      <c r="K559" s="54"/>
      <c r="L559" s="54" t="s">
        <v>1951</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1891</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1891</v>
      </c>
      <c r="G560" s="53"/>
      <c r="H560" s="53" t="s">
        <v>1988</v>
      </c>
      <c r="I560" s="54" t="s">
        <v>1989</v>
      </c>
      <c r="J560" s="54" t="s">
        <v>1990</v>
      </c>
      <c r="K560" s="54"/>
      <c r="L560" s="54" t="s">
        <v>1991</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1891</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1891</v>
      </c>
      <c r="G561" s="53">
        <v>4</v>
      </c>
      <c r="H561" s="53" t="s">
        <v>1992</v>
      </c>
      <c r="I561" s="54" t="s">
        <v>451</v>
      </c>
      <c r="J561" s="54" t="s">
        <v>1990</v>
      </c>
      <c r="K561" s="54"/>
      <c r="L561" s="54" t="s">
        <v>1993</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1891</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1891</v>
      </c>
      <c r="G562" s="53"/>
      <c r="H562" s="53" t="s">
        <v>1994</v>
      </c>
      <c r="I562" s="54" t="s">
        <v>1995</v>
      </c>
      <c r="J562" s="54" t="s">
        <v>1996</v>
      </c>
      <c r="K562" s="54"/>
      <c r="L562" s="54" t="s">
        <v>1991</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1891</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1891</v>
      </c>
      <c r="G563" s="53"/>
      <c r="H563" s="53" t="s">
        <v>1997</v>
      </c>
      <c r="I563" s="54" t="s">
        <v>1998</v>
      </c>
      <c r="J563" s="54" t="s">
        <v>1999</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1891</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1891</v>
      </c>
      <c r="G564" s="53">
        <v>5</v>
      </c>
      <c r="H564" s="53" t="s">
        <v>2000</v>
      </c>
      <c r="I564" s="54" t="s">
        <v>2001</v>
      </c>
      <c r="J564" s="54" t="s">
        <v>1999</v>
      </c>
      <c r="K564" s="54"/>
      <c r="L564" s="54" t="s">
        <v>2002</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1891</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1891</v>
      </c>
      <c r="G565" s="53"/>
      <c r="H565" s="53" t="s">
        <v>2003</v>
      </c>
      <c r="I565" s="54" t="s">
        <v>2004</v>
      </c>
      <c r="J565" s="54" t="s">
        <v>2002</v>
      </c>
      <c r="K565" s="54"/>
      <c r="L565" s="54" t="s">
        <v>2005</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1891</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1891</v>
      </c>
      <c r="G566" s="53"/>
      <c r="H566" s="53" t="s">
        <v>2006</v>
      </c>
      <c r="I566" s="54" t="s">
        <v>2007</v>
      </c>
      <c r="J566" s="54" t="s">
        <v>2005</v>
      </c>
      <c r="K566" s="54"/>
      <c r="L566" s="54" t="s">
        <v>2008</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1891</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1891</v>
      </c>
      <c r="G567" s="53"/>
      <c r="H567" s="53" t="s">
        <v>2009</v>
      </c>
      <c r="I567" s="54" t="s">
        <v>2010</v>
      </c>
      <c r="J567" s="54" t="s">
        <v>2011</v>
      </c>
      <c r="K567" s="54"/>
      <c r="L567" s="54" t="s">
        <v>2012</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1891</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1891</v>
      </c>
      <c r="G568" s="53"/>
      <c r="H568" s="53" t="s">
        <v>2013</v>
      </c>
      <c r="I568" s="54" t="s">
        <v>2014</v>
      </c>
      <c r="J568" s="54" t="s">
        <v>2012</v>
      </c>
      <c r="K568" s="54"/>
      <c r="L568" s="54" t="s">
        <v>2015</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1891</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1891</v>
      </c>
      <c r="G569" s="53"/>
      <c r="H569" s="53" t="s">
        <v>2016</v>
      </c>
      <c r="I569" s="54" t="s">
        <v>2017</v>
      </c>
      <c r="J569" s="54" t="s">
        <v>2018</v>
      </c>
      <c r="K569" s="54"/>
      <c r="L569" s="54" t="s">
        <v>2019</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1891</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1891</v>
      </c>
      <c r="G570" s="53"/>
      <c r="H570" s="53" t="s">
        <v>2020</v>
      </c>
      <c r="I570" s="54" t="s">
        <v>2021</v>
      </c>
      <c r="J570" s="54" t="s">
        <v>2022</v>
      </c>
      <c r="K570" s="54"/>
      <c r="L570" s="54" t="s">
        <v>2023</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1891</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1891</v>
      </c>
      <c r="G571" s="53"/>
      <c r="H571" s="53" t="s">
        <v>2024</v>
      </c>
      <c r="I571" s="54" t="s">
        <v>2025</v>
      </c>
      <c r="J571" s="54" t="s">
        <v>2023</v>
      </c>
      <c r="K571" s="54"/>
      <c r="L571" s="54" t="s">
        <v>1960</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1891</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1891</v>
      </c>
      <c r="G572" s="53"/>
      <c r="H572" s="53" t="s">
        <v>2026</v>
      </c>
      <c r="I572" s="54" t="s">
        <v>2027</v>
      </c>
      <c r="J572" s="54" t="s">
        <v>1960</v>
      </c>
      <c r="K572" s="54"/>
      <c r="L572" s="54" t="s">
        <v>2028</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1891</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1891</v>
      </c>
      <c r="G573" s="53"/>
      <c r="H573" s="53" t="s">
        <v>2029</v>
      </c>
      <c r="I573" s="54" t="s">
        <v>2030</v>
      </c>
      <c r="J573" s="54" t="s">
        <v>2031</v>
      </c>
      <c r="K573" s="54"/>
      <c r="L573" s="54" t="s">
        <v>2032</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1891</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1891</v>
      </c>
      <c r="G574" s="53"/>
      <c r="H574" s="53" t="s">
        <v>2033</v>
      </c>
      <c r="I574" s="54" t="s">
        <v>2034</v>
      </c>
      <c r="J574" s="54" t="s">
        <v>2035</v>
      </c>
      <c r="K574" s="54"/>
      <c r="L574" s="54" t="s">
        <v>1927</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1891</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1891</v>
      </c>
      <c r="G575" s="53"/>
      <c r="H575" s="53" t="s">
        <v>2036</v>
      </c>
      <c r="I575" s="54" t="s">
        <v>2037</v>
      </c>
      <c r="J575" s="54" t="s">
        <v>1927</v>
      </c>
      <c r="K575" s="54"/>
      <c r="L575" s="54" t="s">
        <v>2038</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1891</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1891</v>
      </c>
      <c r="G576" s="53"/>
      <c r="H576" s="53" t="s">
        <v>2039</v>
      </c>
      <c r="I576" s="54" t="s">
        <v>2040</v>
      </c>
      <c r="J576" s="54" t="s">
        <v>2041</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1891</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1891</v>
      </c>
      <c r="G577" s="53"/>
      <c r="H577" s="53" t="s">
        <v>2042</v>
      </c>
      <c r="I577" s="54" t="s">
        <v>2043</v>
      </c>
      <c r="J577" s="54"/>
      <c r="K577" s="54"/>
      <c r="L577" s="54" t="s">
        <v>2044</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1891</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1891</v>
      </c>
      <c r="G578" s="53">
        <v>6</v>
      </c>
      <c r="H578" s="53" t="s">
        <v>2045</v>
      </c>
      <c r="I578" s="54" t="s">
        <v>2046</v>
      </c>
      <c r="J578" s="54" t="s">
        <v>151</v>
      </c>
      <c r="K578" s="54"/>
      <c r="L578" s="54" t="s">
        <v>2047</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1891</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1891</v>
      </c>
      <c r="G579" s="53"/>
      <c r="H579" s="53" t="s">
        <v>2048</v>
      </c>
      <c r="I579" s="54" t="s">
        <v>2049</v>
      </c>
      <c r="J579" s="54" t="s">
        <v>2050</v>
      </c>
      <c r="K579" s="54"/>
      <c r="L579" s="54" t="s">
        <v>2051</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1891</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1891</v>
      </c>
      <c r="G580" s="53"/>
      <c r="H580" s="53" t="s">
        <v>2052</v>
      </c>
      <c r="I580" s="54" t="s">
        <v>2053</v>
      </c>
      <c r="J580" s="54" t="s">
        <v>2054</v>
      </c>
      <c r="K580" s="54"/>
      <c r="L580" s="54" t="s">
        <v>2044</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1891</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1891</v>
      </c>
      <c r="G581" s="53"/>
      <c r="H581" s="53" t="s">
        <v>2055</v>
      </c>
      <c r="I581" s="54" t="s">
        <v>2056</v>
      </c>
      <c r="J581" s="54" t="s">
        <v>2057</v>
      </c>
      <c r="K581" s="54"/>
      <c r="L581" s="54" t="s">
        <v>429</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1891</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1891</v>
      </c>
      <c r="G582" s="53">
        <v>7</v>
      </c>
      <c r="H582" s="53" t="s">
        <v>2058</v>
      </c>
      <c r="I582" s="54" t="s">
        <v>2059</v>
      </c>
      <c r="J582" s="54" t="s">
        <v>2060</v>
      </c>
      <c r="K582" s="54"/>
      <c r="L582" s="54" t="s">
        <v>2061</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1891</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1891</v>
      </c>
      <c r="G583" s="53"/>
      <c r="H583" s="53" t="s">
        <v>2062</v>
      </c>
      <c r="I583" s="54" t="s">
        <v>2063</v>
      </c>
      <c r="J583" s="54" t="s">
        <v>2060</v>
      </c>
      <c r="K583" s="54"/>
      <c r="L583" s="54" t="s">
        <v>2064</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1891</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1891</v>
      </c>
      <c r="G584" s="53"/>
      <c r="H584" s="53" t="s">
        <v>2065</v>
      </c>
      <c r="I584" s="54" t="s">
        <v>2066</v>
      </c>
      <c r="J584" s="54" t="s">
        <v>2064</v>
      </c>
      <c r="K584" s="54"/>
      <c r="L584" s="54" t="s">
        <v>2061</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1891</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1891</v>
      </c>
      <c r="G585" s="53"/>
      <c r="H585" s="53" t="s">
        <v>2067</v>
      </c>
      <c r="I585" s="54" t="s">
        <v>2068</v>
      </c>
      <c r="J585" s="54" t="s">
        <v>1137</v>
      </c>
      <c r="K585" s="54"/>
      <c r="L585" s="54" t="s">
        <v>2059</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1891</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1891</v>
      </c>
      <c r="G586" s="53">
        <v>8</v>
      </c>
      <c r="H586" s="53" t="s">
        <v>2069</v>
      </c>
      <c r="I586" s="54" t="s">
        <v>2070</v>
      </c>
      <c r="J586" s="54" t="s">
        <v>1137</v>
      </c>
      <c r="K586" s="54"/>
      <c r="L586" s="54" t="s">
        <v>2071</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1891</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1891</v>
      </c>
      <c r="G587" s="53"/>
      <c r="H587" s="53" t="s">
        <v>2072</v>
      </c>
      <c r="I587" s="54" t="s">
        <v>2073</v>
      </c>
      <c r="J587" s="54" t="s">
        <v>2074</v>
      </c>
      <c r="K587" s="54"/>
      <c r="L587" s="54" t="s">
        <v>2075</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1891</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1891</v>
      </c>
      <c r="G588" s="53"/>
      <c r="H588" s="53" t="s">
        <v>2076</v>
      </c>
      <c r="I588" s="54" t="s">
        <v>2077</v>
      </c>
      <c r="J588" s="54" t="s">
        <v>2078</v>
      </c>
      <c r="K588" s="54"/>
      <c r="L588" s="54" t="s">
        <v>2079</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1891</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1891</v>
      </c>
      <c r="G589" s="53">
        <v>9</v>
      </c>
      <c r="H589" s="53" t="s">
        <v>2080</v>
      </c>
      <c r="I589" s="54" t="s">
        <v>2081</v>
      </c>
      <c r="J589" s="54" t="s">
        <v>2079</v>
      </c>
      <c r="K589" s="54"/>
      <c r="L589" s="54" t="s">
        <v>2059</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1891</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1891</v>
      </c>
      <c r="G590" s="53"/>
      <c r="H590" s="53" t="s">
        <v>2082</v>
      </c>
      <c r="I590" s="54" t="s">
        <v>2083</v>
      </c>
      <c r="J590" s="54" t="s">
        <v>151</v>
      </c>
      <c r="K590" s="54"/>
      <c r="L590" s="54" t="s">
        <v>2001</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1891</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1891</v>
      </c>
      <c r="G591" s="53"/>
      <c r="H591" s="53" t="s">
        <v>2084</v>
      </c>
      <c r="I591" s="54" t="s">
        <v>2085</v>
      </c>
      <c r="J591" s="54" t="s">
        <v>151</v>
      </c>
      <c r="K591" s="54"/>
      <c r="L591" s="54" t="s">
        <v>2086</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1891</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1891</v>
      </c>
      <c r="G592" s="53"/>
      <c r="H592" s="53" t="s">
        <v>2087</v>
      </c>
      <c r="I592" s="54" t="s">
        <v>2088</v>
      </c>
      <c r="J592" s="54" t="s">
        <v>2089</v>
      </c>
      <c r="K592" s="54"/>
      <c r="L592" s="54" t="s">
        <v>2001</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1891</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1891</v>
      </c>
      <c r="G593" s="53"/>
      <c r="H593" s="53" t="s">
        <v>2090</v>
      </c>
      <c r="I593" s="54" t="s">
        <v>2091</v>
      </c>
      <c r="J593" s="54" t="s">
        <v>2092</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1891</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1891</v>
      </c>
      <c r="G594" s="53">
        <v>10</v>
      </c>
      <c r="H594" s="53" t="s">
        <v>2093</v>
      </c>
      <c r="I594" s="54" t="s">
        <v>2094</v>
      </c>
      <c r="J594" s="54" t="s">
        <v>2092</v>
      </c>
      <c r="K594" s="54"/>
      <c r="L594" s="54" t="s">
        <v>2031</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1891</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1891</v>
      </c>
      <c r="G595" s="53"/>
      <c r="H595" s="53" t="s">
        <v>2095</v>
      </c>
      <c r="I595" s="54" t="s">
        <v>2089</v>
      </c>
      <c r="J595" s="54" t="s">
        <v>2031</v>
      </c>
      <c r="K595" s="54"/>
      <c r="L595" s="54" t="s">
        <v>2096</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1891</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1891</v>
      </c>
      <c r="G596" s="53"/>
      <c r="H596" s="53" t="s">
        <v>2097</v>
      </c>
      <c r="I596" s="54" t="s">
        <v>2098</v>
      </c>
      <c r="J596" s="54" t="s">
        <v>2099</v>
      </c>
      <c r="K596" s="54"/>
      <c r="L596" s="54" t="s">
        <v>2100</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1891</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1891</v>
      </c>
      <c r="G597" s="53">
        <v>11</v>
      </c>
      <c r="H597" s="53" t="s">
        <v>2101</v>
      </c>
      <c r="I597" s="54" t="s">
        <v>2064</v>
      </c>
      <c r="J597" s="54" t="s">
        <v>2100</v>
      </c>
      <c r="K597" s="54"/>
      <c r="L597" s="54" t="s">
        <v>2102</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1891</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1891</v>
      </c>
      <c r="G598" s="53"/>
      <c r="H598" s="53" t="s">
        <v>2103</v>
      </c>
      <c r="I598" s="54" t="s">
        <v>2104</v>
      </c>
      <c r="J598" s="54" t="s">
        <v>2105</v>
      </c>
      <c r="K598" s="54"/>
      <c r="L598" s="54" t="s">
        <v>2106</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1891</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1891</v>
      </c>
      <c r="G599" s="53"/>
      <c r="H599" s="53" t="s">
        <v>2107</v>
      </c>
      <c r="I599" s="54" t="s">
        <v>2108</v>
      </c>
      <c r="J599" s="54" t="s">
        <v>2106</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1891</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1891</v>
      </c>
      <c r="G600" s="53"/>
      <c r="H600" s="53" t="s">
        <v>2109</v>
      </c>
      <c r="I600" s="54" t="s">
        <v>2110</v>
      </c>
      <c r="J600" s="54" t="s">
        <v>2001</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1891</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1891</v>
      </c>
      <c r="G601" s="53"/>
      <c r="H601" s="53" t="s">
        <v>2111</v>
      </c>
      <c r="I601" s="54" t="s">
        <v>2112</v>
      </c>
      <c r="J601" s="54" t="s">
        <v>2113</v>
      </c>
      <c r="K601" s="54"/>
      <c r="L601" s="54" t="s">
        <v>2114</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1891</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1891</v>
      </c>
      <c r="G602" s="53"/>
      <c r="H602" s="53" t="s">
        <v>2115</v>
      </c>
      <c r="I602" s="54" t="s">
        <v>2116</v>
      </c>
      <c r="J602" s="54" t="s">
        <v>2113</v>
      </c>
      <c r="K602" s="54"/>
      <c r="L602" s="54" t="s">
        <v>2117</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1891</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1891</v>
      </c>
      <c r="G603" s="53"/>
      <c r="H603" s="53" t="s">
        <v>2118</v>
      </c>
      <c r="I603" s="54" t="s">
        <v>2119</v>
      </c>
      <c r="J603" s="54" t="s">
        <v>2113</v>
      </c>
      <c r="K603" s="54"/>
      <c r="L603" s="54" t="s">
        <v>2120</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1891</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1891</v>
      </c>
      <c r="G604" s="53">
        <v>12</v>
      </c>
      <c r="H604" s="53" t="s">
        <v>2121</v>
      </c>
      <c r="I604" s="54" t="s">
        <v>2122</v>
      </c>
      <c r="J604" s="54" t="s">
        <v>2123</v>
      </c>
      <c r="K604" s="54"/>
      <c r="L604" s="54" t="s">
        <v>2117</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1891</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1891</v>
      </c>
      <c r="G605" s="53">
        <v>13</v>
      </c>
      <c r="H605" s="53" t="s">
        <v>2124</v>
      </c>
      <c r="I605" s="54" t="s">
        <v>2125</v>
      </c>
      <c r="J605" s="54" t="s">
        <v>451</v>
      </c>
      <c r="K605" s="54"/>
      <c r="L605" s="54" t="s">
        <v>2126</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1891</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1891</v>
      </c>
      <c r="G606" s="53">
        <v>14</v>
      </c>
      <c r="H606" s="53" t="s">
        <v>2127</v>
      </c>
      <c r="I606" s="54" t="s">
        <v>2128</v>
      </c>
      <c r="J606" s="54" t="s">
        <v>451</v>
      </c>
      <c r="K606" s="54"/>
      <c r="L606" s="54" t="s">
        <v>2129</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1891</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1891</v>
      </c>
      <c r="G607" s="53"/>
      <c r="H607" s="53" t="s">
        <v>2130</v>
      </c>
      <c r="I607" s="54" t="s">
        <v>2131</v>
      </c>
      <c r="J607" s="54" t="s">
        <v>2132</v>
      </c>
      <c r="K607" s="54"/>
      <c r="L607" s="54" t="s">
        <v>2133</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1891</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1891</v>
      </c>
      <c r="G608" s="53"/>
      <c r="H608" s="53" t="s">
        <v>2134</v>
      </c>
      <c r="I608" s="54" t="s">
        <v>2135</v>
      </c>
      <c r="J608" s="54" t="s">
        <v>2136</v>
      </c>
      <c r="K608" s="54"/>
      <c r="L608" s="54" t="s">
        <v>2137</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1891</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1891</v>
      </c>
      <c r="G609" s="53">
        <v>15</v>
      </c>
      <c r="H609" s="53" t="s">
        <v>2138</v>
      </c>
      <c r="I609" s="54" t="s">
        <v>2139</v>
      </c>
      <c r="J609" s="54" t="s">
        <v>2001</v>
      </c>
      <c r="K609" s="54"/>
      <c r="L609" s="54" t="s">
        <v>2070</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1891</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1891</v>
      </c>
      <c r="G610" s="53"/>
      <c r="H610" s="53" t="s">
        <v>2140</v>
      </c>
      <c r="I610" s="54" t="s">
        <v>2141</v>
      </c>
      <c r="J610" s="54" t="s">
        <v>2001</v>
      </c>
      <c r="K610" s="54"/>
      <c r="L610" s="54" t="s">
        <v>2142</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1891</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1891</v>
      </c>
      <c r="G611" s="53"/>
      <c r="H611" s="53" t="s">
        <v>2143</v>
      </c>
      <c r="I611" s="54" t="s">
        <v>2144</v>
      </c>
      <c r="J611" s="54" t="s">
        <v>2142</v>
      </c>
      <c r="K611" s="54"/>
      <c r="L611" s="54" t="s">
        <v>2145</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1891</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1891</v>
      </c>
      <c r="G612" s="53"/>
      <c r="H612" s="53" t="s">
        <v>2146</v>
      </c>
      <c r="I612" s="54" t="s">
        <v>2147</v>
      </c>
      <c r="J612" s="54" t="s">
        <v>2145</v>
      </c>
      <c r="K612" s="54"/>
      <c r="L612" s="54" t="s">
        <v>2070</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1891</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1891</v>
      </c>
      <c r="G613" s="53">
        <v>16</v>
      </c>
      <c r="H613" s="53" t="s">
        <v>2148</v>
      </c>
      <c r="I613" s="54" t="s">
        <v>2149</v>
      </c>
      <c r="J613" s="54" t="s">
        <v>2001</v>
      </c>
      <c r="K613" s="54"/>
      <c r="L613" s="54" t="s">
        <v>1137</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1891</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1891</v>
      </c>
      <c r="G614" s="53"/>
      <c r="H614" s="53" t="s">
        <v>2150</v>
      </c>
      <c r="I614" s="54" t="s">
        <v>2151</v>
      </c>
      <c r="J614" s="54" t="s">
        <v>2001</v>
      </c>
      <c r="K614" s="54"/>
      <c r="L614" s="54" t="s">
        <v>2152</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1891</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1891</v>
      </c>
      <c r="G615" s="53"/>
      <c r="H615" s="53" t="s">
        <v>2153</v>
      </c>
      <c r="I615" s="54" t="s">
        <v>2154</v>
      </c>
      <c r="J615" s="54" t="s">
        <v>2155</v>
      </c>
      <c r="K615" s="54"/>
      <c r="L615" s="54" t="s">
        <v>1137</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1891</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1891</v>
      </c>
      <c r="G616" s="53"/>
      <c r="H616" s="53" t="s">
        <v>2156</v>
      </c>
      <c r="I616" s="54" t="s">
        <v>2157</v>
      </c>
      <c r="J616" s="54" t="s">
        <v>2158</v>
      </c>
      <c r="K616" s="54"/>
      <c r="L616" s="54" t="s">
        <v>2159</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1891</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1891</v>
      </c>
      <c r="G617" s="53">
        <v>17</v>
      </c>
      <c r="H617" s="53" t="s">
        <v>2160</v>
      </c>
      <c r="I617" s="54" t="s">
        <v>2161</v>
      </c>
      <c r="J617" s="54" t="s">
        <v>2162</v>
      </c>
      <c r="K617" s="54"/>
      <c r="L617" s="54" t="s">
        <v>2163</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1891</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1891</v>
      </c>
      <c r="G618" s="53"/>
      <c r="H618" s="53" t="s">
        <v>2164</v>
      </c>
      <c r="I618" s="54" t="s">
        <v>2165</v>
      </c>
      <c r="J618" s="54" t="s">
        <v>1990</v>
      </c>
      <c r="K618" s="54"/>
      <c r="L618" s="54" t="s">
        <v>2166</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1891</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1891</v>
      </c>
      <c r="G619" s="53"/>
      <c r="H619" s="53" t="s">
        <v>2167</v>
      </c>
      <c r="I619" s="54" t="s">
        <v>2168</v>
      </c>
      <c r="J619" s="54" t="s">
        <v>2169</v>
      </c>
      <c r="K619" s="54"/>
      <c r="L619" s="54" t="s">
        <v>2169</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1891</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1891</v>
      </c>
      <c r="G620" s="53">
        <v>18</v>
      </c>
      <c r="H620" s="53" t="s">
        <v>2170</v>
      </c>
      <c r="I620" s="54" t="s">
        <v>2171</v>
      </c>
      <c r="J620" s="54" t="s">
        <v>2113</v>
      </c>
      <c r="K620" s="54"/>
      <c r="L620" s="54" t="s">
        <v>2172</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1891</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1891</v>
      </c>
      <c r="G621" s="53">
        <v>19</v>
      </c>
      <c r="H621" s="53" t="s">
        <v>2173</v>
      </c>
      <c r="I621" s="54" t="s">
        <v>2174</v>
      </c>
      <c r="J621" s="54" t="s">
        <v>2113</v>
      </c>
      <c r="K621" s="54"/>
      <c r="L621" s="54" t="s">
        <v>2175</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1891</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1891</v>
      </c>
      <c r="G622" s="53">
        <v>20</v>
      </c>
      <c r="H622" s="53" t="s">
        <v>2176</v>
      </c>
      <c r="I622" s="54" t="s">
        <v>2177</v>
      </c>
      <c r="J622" s="68" t="s">
        <v>2113</v>
      </c>
      <c r="K622" s="68"/>
      <c r="L622" s="68" t="s">
        <v>2178</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1891</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1891</v>
      </c>
      <c r="G623" s="53">
        <v>21</v>
      </c>
      <c r="H623" s="53" t="s">
        <v>2179</v>
      </c>
      <c r="I623" s="54" t="s">
        <v>2180</v>
      </c>
      <c r="J623" s="68" t="s">
        <v>2181</v>
      </c>
      <c r="K623" s="68"/>
      <c r="L623" s="68" t="s">
        <v>2182</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1891</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1891</v>
      </c>
      <c r="G624" s="53">
        <v>22</v>
      </c>
      <c r="H624" s="53" t="s">
        <v>2183</v>
      </c>
      <c r="I624" s="54" t="s">
        <v>2184</v>
      </c>
      <c r="J624" s="68" t="s">
        <v>2181</v>
      </c>
      <c r="K624" s="68"/>
      <c r="L624" s="68" t="s">
        <v>2185</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1891</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1891</v>
      </c>
      <c r="G625" s="53"/>
      <c r="H625" s="53" t="s">
        <v>2186</v>
      </c>
      <c r="I625" s="54" t="s">
        <v>2187</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1891</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1891</v>
      </c>
      <c r="G626" s="53"/>
      <c r="H626" s="53" t="s">
        <v>2188</v>
      </c>
      <c r="I626" s="54" t="s">
        <v>2189</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1891</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1891</v>
      </c>
      <c r="G627" s="53">
        <v>23</v>
      </c>
      <c r="H627" s="53" t="s">
        <v>2190</v>
      </c>
      <c r="I627" s="54" t="s">
        <v>2191</v>
      </c>
      <c r="J627" s="54" t="s">
        <v>2192</v>
      </c>
      <c r="K627" s="54"/>
      <c r="L627" s="54" t="s">
        <v>2193</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1891</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1891</v>
      </c>
      <c r="G628" s="53">
        <v>24</v>
      </c>
      <c r="H628" s="53" t="s">
        <v>2194</v>
      </c>
      <c r="I628" s="54" t="s">
        <v>2195</v>
      </c>
      <c r="J628" s="54" t="s">
        <v>2196</v>
      </c>
      <c r="K628" s="54"/>
      <c r="L628" s="54" t="s">
        <v>2182</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1891</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1891</v>
      </c>
      <c r="G629" s="53">
        <v>25</v>
      </c>
      <c r="H629" s="53" t="s">
        <v>2197</v>
      </c>
      <c r="I629" s="54" t="s">
        <v>2198</v>
      </c>
      <c r="J629" s="54" t="s">
        <v>1922</v>
      </c>
      <c r="K629" s="54"/>
      <c r="L629" s="54" t="s">
        <v>2001</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1891</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1891</v>
      </c>
      <c r="G630" s="53"/>
      <c r="H630" s="53" t="s">
        <v>2199</v>
      </c>
      <c r="I630" s="54" t="s">
        <v>2200</v>
      </c>
      <c r="J630" s="54" t="s">
        <v>2201</v>
      </c>
      <c r="K630" s="54"/>
      <c r="L630" s="54" t="s">
        <v>2128</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1891</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1891</v>
      </c>
      <c r="G631" s="53"/>
      <c r="H631" s="53" t="s">
        <v>2202</v>
      </c>
      <c r="I631" s="54" t="s">
        <v>2203</v>
      </c>
      <c r="J631" s="54" t="s">
        <v>1922</v>
      </c>
      <c r="K631" s="54"/>
      <c r="L631" s="54" t="s">
        <v>2204</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1891</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1891</v>
      </c>
      <c r="G632" s="53"/>
      <c r="H632" s="53" t="s">
        <v>2205</v>
      </c>
      <c r="I632" s="54" t="s">
        <v>2206</v>
      </c>
      <c r="J632" s="68" t="s">
        <v>451</v>
      </c>
      <c r="K632" s="68"/>
      <c r="L632" s="68" t="s">
        <v>2207</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1891</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1891</v>
      </c>
      <c r="G633" s="53">
        <v>26</v>
      </c>
      <c r="H633" s="53" t="s">
        <v>2208</v>
      </c>
      <c r="I633" s="54" t="s">
        <v>2209</v>
      </c>
      <c r="J633" s="54" t="s">
        <v>2113</v>
      </c>
      <c r="K633" s="54"/>
      <c r="L633" s="54" t="s">
        <v>2210</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1891</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1891</v>
      </c>
      <c r="G634" s="53">
        <v>27</v>
      </c>
      <c r="H634" s="53" t="s">
        <v>2211</v>
      </c>
      <c r="I634" s="54" t="s">
        <v>2212</v>
      </c>
      <c r="J634" s="54" t="s">
        <v>2113</v>
      </c>
      <c r="K634" s="54"/>
      <c r="L634" s="54" t="s">
        <v>2213</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1891</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1891</v>
      </c>
      <c r="G635" s="53">
        <v>28</v>
      </c>
      <c r="H635" s="53" t="s">
        <v>2214</v>
      </c>
      <c r="I635" s="54" t="s">
        <v>2215</v>
      </c>
      <c r="J635" s="54" t="s">
        <v>2216</v>
      </c>
      <c r="K635" s="54"/>
      <c r="L635" s="54" t="s">
        <v>2210</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1891</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1891</v>
      </c>
      <c r="G636" s="53">
        <v>29</v>
      </c>
      <c r="H636" s="53" t="s">
        <v>2217</v>
      </c>
      <c r="I636" s="54" t="s">
        <v>2218</v>
      </c>
      <c r="J636" s="54" t="s">
        <v>1922</v>
      </c>
      <c r="K636" s="54"/>
      <c r="L636" s="54" t="s">
        <v>2094</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1891</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1891</v>
      </c>
      <c r="G637" s="53">
        <v>30</v>
      </c>
      <c r="H637" s="53" t="s">
        <v>2219</v>
      </c>
      <c r="I637" s="54" t="s">
        <v>2220</v>
      </c>
      <c r="J637" s="54" t="s">
        <v>2221</v>
      </c>
      <c r="K637" s="54"/>
      <c r="L637" s="54" t="s">
        <v>2222</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1891</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1891</v>
      </c>
      <c r="G638" s="53"/>
      <c r="H638" s="53" t="s">
        <v>2223</v>
      </c>
      <c r="I638" s="54" t="s">
        <v>2216</v>
      </c>
      <c r="J638" s="54" t="s">
        <v>2224</v>
      </c>
      <c r="K638" s="54"/>
      <c r="L638" s="54" t="s">
        <v>2225</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1891</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1891</v>
      </c>
      <c r="G639" s="53"/>
      <c r="H639" s="53" t="s">
        <v>2226</v>
      </c>
      <c r="I639" s="54" t="s">
        <v>2227</v>
      </c>
      <c r="J639" s="54" t="s">
        <v>2228</v>
      </c>
      <c r="K639" s="54"/>
      <c r="L639" s="54" t="s">
        <v>451</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1891</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1891</v>
      </c>
      <c r="G640" s="53">
        <v>31</v>
      </c>
      <c r="H640" s="53" t="s">
        <v>2229</v>
      </c>
      <c r="I640" s="54" t="s">
        <v>2230</v>
      </c>
      <c r="J640" s="54" t="s">
        <v>2231</v>
      </c>
      <c r="K640" s="54"/>
      <c r="L640" s="54" t="s">
        <v>2232</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1891</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1891</v>
      </c>
      <c r="G641" s="53">
        <v>32</v>
      </c>
      <c r="H641" s="53" t="s">
        <v>2233</v>
      </c>
      <c r="I641" s="54" t="s">
        <v>2234</v>
      </c>
      <c r="J641" s="54" t="s">
        <v>2235</v>
      </c>
      <c r="K641" s="54"/>
      <c r="L641" s="54" t="s">
        <v>2236</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1891</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1891</v>
      </c>
      <c r="G642" s="53">
        <v>33</v>
      </c>
      <c r="H642" s="53" t="s">
        <v>2237</v>
      </c>
      <c r="I642" s="54" t="s">
        <v>2238</v>
      </c>
      <c r="J642" s="54" t="s">
        <v>2236</v>
      </c>
      <c r="K642" s="54"/>
      <c r="L642" s="54" t="s">
        <v>2239</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1891</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1891</v>
      </c>
      <c r="G643" s="53">
        <v>34</v>
      </c>
      <c r="H643" s="53" t="s">
        <v>2240</v>
      </c>
      <c r="I643" s="54" t="s">
        <v>2241</v>
      </c>
      <c r="J643" s="54" t="s">
        <v>2236</v>
      </c>
      <c r="K643" s="54"/>
      <c r="L643" s="54" t="s">
        <v>2242</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1891</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1891</v>
      </c>
      <c r="G644" s="53">
        <v>35</v>
      </c>
      <c r="H644" s="53" t="s">
        <v>2243</v>
      </c>
      <c r="I644" s="54" t="s">
        <v>2244</v>
      </c>
      <c r="J644" s="54" t="s">
        <v>2245</v>
      </c>
      <c r="K644" s="54"/>
      <c r="L644" s="54" t="s">
        <v>2239</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1891</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1891</v>
      </c>
      <c r="G645" s="53">
        <v>36</v>
      </c>
      <c r="H645" s="53" t="s">
        <v>2246</v>
      </c>
      <c r="I645" s="54" t="s">
        <v>2247</v>
      </c>
      <c r="J645" s="54" t="s">
        <v>2094</v>
      </c>
      <c r="K645" s="54"/>
      <c r="L645" s="54" t="s">
        <v>2248</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1891</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1891</v>
      </c>
      <c r="G646" s="53">
        <v>37</v>
      </c>
      <c r="H646" s="53" t="s">
        <v>2249</v>
      </c>
      <c r="I646" s="54" t="s">
        <v>2250</v>
      </c>
      <c r="J646" s="54" t="s">
        <v>2251</v>
      </c>
      <c r="K646" s="54"/>
      <c r="L646" s="54" t="s">
        <v>2252</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1891</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1891</v>
      </c>
      <c r="G647" s="53"/>
      <c r="H647" s="53" t="s">
        <v>2253</v>
      </c>
      <c r="I647" s="54" t="s">
        <v>2254</v>
      </c>
      <c r="J647" s="54" t="s">
        <v>2255</v>
      </c>
      <c r="K647" s="54"/>
      <c r="L647" s="54" t="s">
        <v>2248</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1891</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1891</v>
      </c>
      <c r="G648" s="53"/>
      <c r="H648" s="53" t="s">
        <v>2256</v>
      </c>
      <c r="I648" s="54" t="s">
        <v>2257</v>
      </c>
      <c r="J648" s="54" t="s">
        <v>1922</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1891</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1891</v>
      </c>
      <c r="G649" s="53">
        <v>38</v>
      </c>
      <c r="H649" s="53" t="s">
        <v>2258</v>
      </c>
      <c r="I649" s="54" t="s">
        <v>2259</v>
      </c>
      <c r="J649" s="54" t="s">
        <v>1922</v>
      </c>
      <c r="K649" s="54"/>
      <c r="L649" s="54" t="s">
        <v>2260</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1891</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1891</v>
      </c>
      <c r="G650" s="53"/>
      <c r="H650" s="53" t="s">
        <v>2261</v>
      </c>
      <c r="I650" s="54" t="s">
        <v>2262</v>
      </c>
      <c r="J650" s="54" t="s">
        <v>2263</v>
      </c>
      <c r="K650" s="54"/>
      <c r="L650" s="54" t="s">
        <v>2264</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1891</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1891</v>
      </c>
      <c r="G651" s="53"/>
      <c r="H651" s="53" t="s">
        <v>2265</v>
      </c>
      <c r="I651" s="54" t="s">
        <v>2266</v>
      </c>
      <c r="J651" s="54" t="s">
        <v>2267</v>
      </c>
      <c r="K651" s="54"/>
      <c r="L651" s="54" t="s">
        <v>2268</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1891</v>
      </c>
      <c r="G652" s="53">
        <v>39</v>
      </c>
      <c r="H652" s="53" t="s">
        <v>2269</v>
      </c>
      <c r="I652" s="54" t="s">
        <v>2270</v>
      </c>
      <c r="J652" s="54" t="s">
        <v>2271</v>
      </c>
      <c r="K652" s="54"/>
      <c r="L652" s="54" t="s">
        <v>2272</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1891</v>
      </c>
      <c r="G653" s="53">
        <v>40</v>
      </c>
      <c r="H653" s="53" t="s">
        <v>2273</v>
      </c>
      <c r="I653" s="54" t="s">
        <v>2274</v>
      </c>
      <c r="J653" s="54" t="s">
        <v>2271</v>
      </c>
      <c r="K653" s="54"/>
      <c r="L653" s="54" t="s">
        <v>2275</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1891</v>
      </c>
      <c r="G654" s="53">
        <v>41</v>
      </c>
      <c r="H654" s="53" t="s">
        <v>2276</v>
      </c>
      <c r="I654" s="54" t="s">
        <v>2277</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1891</v>
      </c>
      <c r="G655" s="53">
        <v>42</v>
      </c>
      <c r="H655" s="53" t="s">
        <v>2278</v>
      </c>
      <c r="I655" s="54" t="s">
        <v>2279</v>
      </c>
      <c r="J655" s="54" t="s">
        <v>2280</v>
      </c>
      <c r="K655" s="54"/>
      <c r="L655" s="54" t="s">
        <v>2281</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1891</v>
      </c>
      <c r="G656" s="53">
        <v>43</v>
      </c>
      <c r="H656" s="53" t="s">
        <v>2282</v>
      </c>
      <c r="I656" s="54" t="s">
        <v>2283</v>
      </c>
      <c r="J656" s="54" t="s">
        <v>2280</v>
      </c>
      <c r="K656" s="54"/>
      <c r="L656" s="54" t="s">
        <v>2284</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1891</v>
      </c>
      <c r="G657" s="53">
        <v>44</v>
      </c>
      <c r="H657" s="53" t="s">
        <v>2285</v>
      </c>
      <c r="I657" s="54" t="s">
        <v>2286</v>
      </c>
      <c r="J657" s="54" t="s">
        <v>2284</v>
      </c>
      <c r="K657" s="54"/>
      <c r="L657" s="54" t="s">
        <v>2287</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2288</v>
      </c>
      <c r="H658" s="192" t="s">
        <v>168</v>
      </c>
      <c r="I658" s="166" t="s">
        <v>2289</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2290</v>
      </c>
      <c r="I659" s="54" t="s">
        <v>107</v>
      </c>
      <c r="J659" s="54" t="s">
        <v>2291</v>
      </c>
      <c r="K659" s="54"/>
      <c r="L659" s="54" t="s">
        <v>2292</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2293</v>
      </c>
      <c r="I660" s="54" t="s">
        <v>2294</v>
      </c>
      <c r="J660" s="54" t="s">
        <v>2292</v>
      </c>
      <c r="K660" s="54"/>
      <c r="L660" s="54" t="s">
        <v>2295</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2296</v>
      </c>
      <c r="I661" s="54" t="s">
        <v>2297</v>
      </c>
      <c r="J661" s="54" t="s">
        <v>2295</v>
      </c>
      <c r="K661" s="54"/>
      <c r="L661" s="54" t="s">
        <v>2298</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2299</v>
      </c>
      <c r="I662" s="54" t="s">
        <v>2300</v>
      </c>
      <c r="J662" s="54" t="s">
        <v>57</v>
      </c>
      <c r="K662" s="54"/>
      <c r="L662" s="54" t="s">
        <v>2301</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2302</v>
      </c>
      <c r="I663" s="54" t="s">
        <v>2303</v>
      </c>
      <c r="J663" s="54" t="s">
        <v>2301</v>
      </c>
      <c r="K663" s="54"/>
      <c r="L663" s="54" t="s">
        <v>2304</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2305</v>
      </c>
      <c r="I664" s="54" t="s">
        <v>2306</v>
      </c>
      <c r="J664" s="54" t="s">
        <v>2304</v>
      </c>
      <c r="K664" s="54"/>
      <c r="L664" s="54" t="s">
        <v>2307</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2308</v>
      </c>
      <c r="I665" s="54" t="s">
        <v>2309</v>
      </c>
      <c r="J665" s="54" t="s">
        <v>2307</v>
      </c>
      <c r="K665" s="54"/>
      <c r="L665" s="54" t="s">
        <v>2310</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2311</v>
      </c>
      <c r="I666" s="54" t="s">
        <v>2312</v>
      </c>
      <c r="J666" s="54" t="s">
        <v>2310</v>
      </c>
      <c r="K666" s="54"/>
      <c r="L666" s="54" t="s">
        <v>2313</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2314</v>
      </c>
      <c r="I667" s="54" t="s">
        <v>2315</v>
      </c>
      <c r="J667" s="54" t="s">
        <v>2316</v>
      </c>
      <c r="K667" s="54"/>
      <c r="L667" s="54" t="s">
        <v>2281</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2317</v>
      </c>
      <c r="I668" s="54" t="s">
        <v>2318</v>
      </c>
      <c r="J668" s="54" t="s">
        <v>2319</v>
      </c>
      <c r="K668" s="54"/>
      <c r="L668" s="54" t="s">
        <v>2320</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2321</v>
      </c>
      <c r="I669" s="54" t="s">
        <v>2322</v>
      </c>
      <c r="J669" s="54" t="s">
        <v>2319</v>
      </c>
      <c r="K669" s="54"/>
      <c r="L669" s="54" t="s">
        <v>2323</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2324</v>
      </c>
      <c r="I670" s="54" t="s">
        <v>2325</v>
      </c>
      <c r="J670" s="54" t="s">
        <v>2326</v>
      </c>
      <c r="K670" s="54"/>
      <c r="L670" s="54" t="s">
        <v>2320</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2327</v>
      </c>
      <c r="I671" s="54" t="s">
        <v>2328</v>
      </c>
      <c r="J671" s="54" t="s">
        <v>2284</v>
      </c>
      <c r="K671" s="54"/>
      <c r="L671" s="54" t="s">
        <v>2329</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2330</v>
      </c>
      <c r="I672" s="54" t="s">
        <v>2331</v>
      </c>
      <c r="J672" s="54" t="s">
        <v>2284</v>
      </c>
      <c r="K672" s="54"/>
      <c r="L672" s="54" t="s">
        <v>2332</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2333</v>
      </c>
      <c r="I673" s="54" t="s">
        <v>2334</v>
      </c>
      <c r="J673" s="54" t="s">
        <v>2332</v>
      </c>
      <c r="K673" s="54"/>
      <c r="L673" s="54" t="s">
        <v>2335</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2336</v>
      </c>
      <c r="I674" s="54" t="s">
        <v>2337</v>
      </c>
      <c r="J674" s="54" t="s">
        <v>2335</v>
      </c>
      <c r="K674" s="54"/>
      <c r="L674" s="54" t="s">
        <v>2338</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2339</v>
      </c>
      <c r="I675" s="54" t="s">
        <v>2340</v>
      </c>
      <c r="J675" s="54" t="s">
        <v>2338</v>
      </c>
      <c r="K675" s="54"/>
      <c r="L675" s="54" t="s">
        <v>2329</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2341</v>
      </c>
      <c r="I676" s="54" t="s">
        <v>2342</v>
      </c>
      <c r="J676" s="54" t="s">
        <v>144</v>
      </c>
      <c r="K676" s="54"/>
      <c r="L676" s="54" t="s">
        <v>2343</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2344</v>
      </c>
      <c r="I677" s="54" t="s">
        <v>2345</v>
      </c>
      <c r="J677" s="54" t="s">
        <v>144</v>
      </c>
      <c r="K677" s="54"/>
      <c r="L677" s="54" t="s">
        <v>2346</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2347</v>
      </c>
      <c r="I678" s="54" t="s">
        <v>2348</v>
      </c>
      <c r="J678" s="54" t="s">
        <v>2349</v>
      </c>
      <c r="K678" s="54"/>
      <c r="L678" s="54" t="s">
        <v>2343</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2350</v>
      </c>
      <c r="I679" s="54" t="s">
        <v>2351</v>
      </c>
      <c r="J679" s="54" t="s">
        <v>144</v>
      </c>
      <c r="K679" s="54"/>
      <c r="L679" s="54" t="s">
        <v>2343</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2352</v>
      </c>
      <c r="I680" s="54" t="s">
        <v>2353</v>
      </c>
      <c r="J680" s="54" t="s">
        <v>144</v>
      </c>
      <c r="K680" s="54"/>
      <c r="L680" s="54" t="s">
        <v>2354</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2355</v>
      </c>
      <c r="I681" s="54" t="s">
        <v>2356</v>
      </c>
      <c r="J681" s="54" t="s">
        <v>144</v>
      </c>
      <c r="K681" s="54"/>
      <c r="L681" s="54" t="s">
        <v>2343</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2357</v>
      </c>
      <c r="I682" s="54" t="s">
        <v>2358</v>
      </c>
      <c r="J682" s="54" t="s">
        <v>144</v>
      </c>
      <c r="K682" s="54"/>
      <c r="L682" s="54" t="s">
        <v>2359</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2360</v>
      </c>
      <c r="I683" s="54" t="s">
        <v>2361</v>
      </c>
      <c r="J683" s="54" t="s">
        <v>144</v>
      </c>
      <c r="K683" s="54"/>
      <c r="L683" s="54" t="s">
        <v>2343</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2362</v>
      </c>
      <c r="I684" s="54" t="s">
        <v>2363</v>
      </c>
      <c r="J684" s="54" t="s">
        <v>144</v>
      </c>
      <c r="K684" s="54"/>
      <c r="L684" s="54" t="s">
        <v>2364</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2365</v>
      </c>
      <c r="I685" s="54" t="s">
        <v>2366</v>
      </c>
      <c r="J685" s="54" t="s">
        <v>144</v>
      </c>
      <c r="K685" s="54"/>
      <c r="L685" s="54" t="s">
        <v>2367</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2368</v>
      </c>
      <c r="I686" s="54" t="s">
        <v>2369</v>
      </c>
      <c r="J686" s="54" t="s">
        <v>2370</v>
      </c>
      <c r="K686" s="54"/>
      <c r="L686" s="54" t="s">
        <v>2364</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2371</v>
      </c>
      <c r="I687" s="54" t="s">
        <v>2372</v>
      </c>
      <c r="J687" s="54" t="s">
        <v>144</v>
      </c>
      <c r="K687" s="54"/>
      <c r="L687" s="54" t="s">
        <v>2373</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2374</v>
      </c>
      <c r="I688" s="54" t="s">
        <v>2375</v>
      </c>
      <c r="J688" s="54" t="s">
        <v>2376</v>
      </c>
      <c r="K688" s="54"/>
      <c r="L688" s="54" t="s">
        <v>2377</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2378</v>
      </c>
      <c r="I689" s="54" t="s">
        <v>2379</v>
      </c>
      <c r="J689" s="54" t="s">
        <v>2376</v>
      </c>
      <c r="K689" s="54"/>
      <c r="L689" s="54" t="s">
        <v>2380</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2381</v>
      </c>
      <c r="I690" s="54" t="s">
        <v>2382</v>
      </c>
      <c r="J690" s="54" t="s">
        <v>2380</v>
      </c>
      <c r="K690" s="54"/>
      <c r="L690" s="54" t="s">
        <v>2383</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2384</v>
      </c>
      <c r="I691" s="54" t="s">
        <v>2385</v>
      </c>
      <c r="J691" s="54" t="s">
        <v>2380</v>
      </c>
      <c r="K691" s="54"/>
      <c r="L691" s="54" t="s">
        <v>2377</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2386</v>
      </c>
      <c r="I692" s="54" t="s">
        <v>2387</v>
      </c>
      <c r="J692" s="54" t="s">
        <v>144</v>
      </c>
      <c r="K692" s="54"/>
      <c r="L692" s="54" t="s">
        <v>2388</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2389</v>
      </c>
      <c r="I693" s="54" t="s">
        <v>2390</v>
      </c>
      <c r="J693" s="54" t="s">
        <v>144</v>
      </c>
      <c r="K693" s="54"/>
      <c r="L693" s="54" t="s">
        <v>2343</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2391</v>
      </c>
      <c r="I694" s="54" t="s">
        <v>2392</v>
      </c>
      <c r="J694" s="54" t="s">
        <v>1126</v>
      </c>
      <c r="K694" s="54"/>
      <c r="L694" s="54" t="s">
        <v>2388</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2393</v>
      </c>
      <c r="I695" s="54" t="s">
        <v>2394</v>
      </c>
      <c r="J695" s="54" t="s">
        <v>144</v>
      </c>
      <c r="K695" s="54"/>
      <c r="L695" s="54" t="s">
        <v>2395</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2396</v>
      </c>
      <c r="I696" s="54" t="s">
        <v>2397</v>
      </c>
      <c r="J696" s="54" t="s">
        <v>144</v>
      </c>
      <c r="K696" s="54"/>
      <c r="L696" s="54" t="s">
        <v>2343</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2398</v>
      </c>
      <c r="I697" s="54" t="s">
        <v>2399</v>
      </c>
      <c r="J697" s="54" t="s">
        <v>1126</v>
      </c>
      <c r="K697" s="54"/>
      <c r="L697" s="54" t="s">
        <v>2400</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2401</v>
      </c>
      <c r="I698" s="54" t="s">
        <v>2402</v>
      </c>
      <c r="J698" s="54" t="s">
        <v>2400</v>
      </c>
      <c r="K698" s="54"/>
      <c r="L698" s="54" t="s">
        <v>2403</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2404</v>
      </c>
      <c r="I699" s="54" t="s">
        <v>2405</v>
      </c>
      <c r="J699" s="54" t="s">
        <v>2403</v>
      </c>
      <c r="K699" s="54"/>
      <c r="L699" s="54" t="s">
        <v>2395</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2406</v>
      </c>
      <c r="I700" s="54" t="s">
        <v>2407</v>
      </c>
      <c r="J700" s="54" t="s">
        <v>2295</v>
      </c>
      <c r="K700" s="54"/>
      <c r="L700" s="54" t="s">
        <v>2408</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2409</v>
      </c>
      <c r="I701" s="54" t="s">
        <v>2410</v>
      </c>
      <c r="J701" s="54" t="s">
        <v>2301</v>
      </c>
      <c r="K701" s="54"/>
      <c r="L701" s="54" t="s">
        <v>2411</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2412</v>
      </c>
      <c r="I702" s="54" t="s">
        <v>2413</v>
      </c>
      <c r="J702" s="54" t="s">
        <v>2301</v>
      </c>
      <c r="K702" s="54"/>
      <c r="L702" s="54" t="s">
        <v>2414</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2415</v>
      </c>
      <c r="I703" s="54" t="s">
        <v>2416</v>
      </c>
      <c r="J703" s="54" t="s">
        <v>2414</v>
      </c>
      <c r="K703" s="54"/>
      <c r="L703" s="54" t="s">
        <v>2411</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2417</v>
      </c>
      <c r="I704" s="54" t="s">
        <v>2418</v>
      </c>
      <c r="J704" s="54" t="s">
        <v>144</v>
      </c>
      <c r="K704" s="54"/>
      <c r="L704" s="54" t="s">
        <v>2343</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2419</v>
      </c>
      <c r="I705" s="54" t="s">
        <v>2420</v>
      </c>
      <c r="J705" s="54" t="s">
        <v>144</v>
      </c>
      <c r="K705" s="54"/>
      <c r="L705" s="54" t="s">
        <v>2421</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2422</v>
      </c>
      <c r="I706" s="54" t="s">
        <v>2423</v>
      </c>
      <c r="J706" s="54" t="s">
        <v>2421</v>
      </c>
      <c r="K706" s="54"/>
      <c r="L706" s="54" t="s">
        <v>2343</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2424</v>
      </c>
      <c r="I707" s="54" t="s">
        <v>2425</v>
      </c>
      <c r="J707" s="54" t="s">
        <v>2301</v>
      </c>
      <c r="K707" s="54"/>
      <c r="L707" s="54" t="s">
        <v>2426</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2427</v>
      </c>
      <c r="I708" s="54" t="s">
        <v>2428</v>
      </c>
      <c r="J708" s="54" t="s">
        <v>2301</v>
      </c>
      <c r="K708" s="54"/>
      <c r="L708" s="54" t="s">
        <v>2343</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2429</v>
      </c>
      <c r="I709" s="54" t="s">
        <v>2430</v>
      </c>
      <c r="J709" s="54" t="s">
        <v>1126</v>
      </c>
      <c r="K709" s="54"/>
      <c r="L709" s="54" t="s">
        <v>2431</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2432</v>
      </c>
      <c r="I710" s="54" t="s">
        <v>2433</v>
      </c>
      <c r="J710" s="54" t="s">
        <v>2434</v>
      </c>
      <c r="K710" s="54"/>
      <c r="L710" s="54" t="s">
        <v>2435</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2436</v>
      </c>
      <c r="I711" s="54" t="s">
        <v>2437</v>
      </c>
      <c r="J711" s="54" t="s">
        <v>2438</v>
      </c>
      <c r="K711" s="54"/>
      <c r="L711" s="54" t="s">
        <v>2439</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2440</v>
      </c>
      <c r="I712" s="54" t="s">
        <v>2441</v>
      </c>
      <c r="J712" s="54" t="s">
        <v>2439</v>
      </c>
      <c r="K712" s="54"/>
      <c r="L712" s="54" t="s">
        <v>2442</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2443</v>
      </c>
      <c r="I713" s="54" t="s">
        <v>2444</v>
      </c>
      <c r="J713" s="68" t="s">
        <v>2445</v>
      </c>
      <c r="K713" s="68"/>
      <c r="L713" s="68" t="s">
        <v>2446</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2447</v>
      </c>
      <c r="I714" s="54" t="s">
        <v>2448</v>
      </c>
      <c r="J714" s="54" t="s">
        <v>2446</v>
      </c>
      <c r="K714" s="54"/>
      <c r="L714" s="54" t="s">
        <v>2400</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2449</v>
      </c>
      <c r="I715" s="54" t="s">
        <v>2450</v>
      </c>
      <c r="J715" s="54" t="s">
        <v>144</v>
      </c>
      <c r="K715" s="54"/>
      <c r="L715" s="54" t="s">
        <v>429</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2451</v>
      </c>
      <c r="I716" s="54" t="s">
        <v>2452</v>
      </c>
      <c r="J716" s="54" t="s">
        <v>144</v>
      </c>
      <c r="K716" s="54"/>
      <c r="L716" s="54" t="s">
        <v>2453</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2454</v>
      </c>
      <c r="I717" s="54" t="s">
        <v>2455</v>
      </c>
      <c r="J717" s="54" t="s">
        <v>2453</v>
      </c>
      <c r="K717" s="54"/>
      <c r="L717" s="54" t="s">
        <v>2456</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2457</v>
      </c>
      <c r="I718" s="54" t="s">
        <v>2458</v>
      </c>
      <c r="J718" s="54" t="s">
        <v>2459</v>
      </c>
      <c r="K718" s="54"/>
      <c r="L718" s="54" t="s">
        <v>2460</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2461</v>
      </c>
      <c r="I719" s="54" t="s">
        <v>2462</v>
      </c>
      <c r="J719" s="54" t="s">
        <v>2460</v>
      </c>
      <c r="K719" s="54"/>
      <c r="L719" s="54" t="s">
        <v>429</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2463</v>
      </c>
      <c r="I720" s="54" t="s">
        <v>2464</v>
      </c>
      <c r="J720" s="54" t="s">
        <v>144</v>
      </c>
      <c r="K720" s="54"/>
      <c r="L720" s="54" t="s">
        <v>429</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2465</v>
      </c>
      <c r="I721" s="54" t="s">
        <v>2466</v>
      </c>
      <c r="J721" s="54" t="s">
        <v>144</v>
      </c>
      <c r="K721" s="54"/>
      <c r="L721" s="54" t="s">
        <v>2467</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2468</v>
      </c>
      <c r="I722" s="54" t="s">
        <v>2469</v>
      </c>
      <c r="J722" s="54" t="s">
        <v>2467</v>
      </c>
      <c r="K722" s="54"/>
      <c r="L722" s="54" t="s">
        <v>429</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2470</v>
      </c>
      <c r="I723" s="54" t="s">
        <v>2471</v>
      </c>
      <c r="J723" s="54" t="s">
        <v>144</v>
      </c>
      <c r="K723" s="54"/>
      <c r="L723" s="54" t="s">
        <v>2472</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2473</v>
      </c>
      <c r="I724" s="54" t="s">
        <v>2474</v>
      </c>
      <c r="J724" s="54" t="s">
        <v>144</v>
      </c>
      <c r="K724" s="54"/>
      <c r="L724" s="54" t="s">
        <v>2467</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2475</v>
      </c>
      <c r="I725" s="54" t="s">
        <v>2476</v>
      </c>
      <c r="J725" s="54" t="s">
        <v>2467</v>
      </c>
      <c r="K725" s="54"/>
      <c r="L725" s="54" t="s">
        <v>2472</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2477</v>
      </c>
      <c r="I726" s="54" t="s">
        <v>2478</v>
      </c>
      <c r="J726" s="54" t="s">
        <v>144</v>
      </c>
      <c r="K726" s="54"/>
      <c r="L726" s="54" t="s">
        <v>2479</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2480</v>
      </c>
      <c r="I727" s="54" t="s">
        <v>2481</v>
      </c>
      <c r="J727" s="54" t="s">
        <v>2301</v>
      </c>
      <c r="K727" s="54"/>
      <c r="L727" s="54" t="s">
        <v>2482</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2483</v>
      </c>
      <c r="I728" s="54" t="s">
        <v>2484</v>
      </c>
      <c r="J728" s="54" t="s">
        <v>2301</v>
      </c>
      <c r="K728" s="54"/>
      <c r="L728" s="54" t="s">
        <v>2485</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2486</v>
      </c>
      <c r="I729" s="54" t="s">
        <v>2487</v>
      </c>
      <c r="J729" s="54" t="s">
        <v>2485</v>
      </c>
      <c r="K729" s="54"/>
      <c r="L729" s="54" t="s">
        <v>2488</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2489</v>
      </c>
      <c r="I730" s="54" t="s">
        <v>2490</v>
      </c>
      <c r="J730" s="54" t="s">
        <v>2491</v>
      </c>
      <c r="K730" s="54"/>
      <c r="L730" s="54" t="s">
        <v>2492</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2493</v>
      </c>
      <c r="I731" s="54" t="s">
        <v>2494</v>
      </c>
      <c r="J731" s="54" t="s">
        <v>2492</v>
      </c>
      <c r="K731" s="54"/>
      <c r="L731" s="54" t="s">
        <v>2495</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2496</v>
      </c>
      <c r="I732" s="54" t="s">
        <v>2497</v>
      </c>
      <c r="J732" s="54" t="s">
        <v>2495</v>
      </c>
      <c r="K732" s="54"/>
      <c r="L732" s="54" t="s">
        <v>2498</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2499</v>
      </c>
      <c r="I733" s="54" t="s">
        <v>2500</v>
      </c>
      <c r="J733" s="54" t="s">
        <v>2498</v>
      </c>
      <c r="K733" s="54"/>
      <c r="L733" s="54" t="s">
        <v>2482</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2501</v>
      </c>
      <c r="I734" s="54" t="s">
        <v>2502</v>
      </c>
      <c r="J734" s="54" t="s">
        <v>2503</v>
      </c>
      <c r="K734" s="54"/>
      <c r="L734" s="54" t="s">
        <v>2504</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2505</v>
      </c>
      <c r="I735" s="54" t="s">
        <v>2506</v>
      </c>
      <c r="J735" s="54" t="s">
        <v>2503</v>
      </c>
      <c r="K735" s="54"/>
      <c r="L735" s="54" t="s">
        <v>2507</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2508</v>
      </c>
      <c r="I736" s="54" t="s">
        <v>2509</v>
      </c>
      <c r="J736" s="54" t="s">
        <v>2503</v>
      </c>
      <c r="K736" s="54"/>
      <c r="L736" s="54" t="s">
        <v>2510</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2511</v>
      </c>
      <c r="I737" s="54" t="s">
        <v>2512</v>
      </c>
      <c r="J737" s="54" t="s">
        <v>2503</v>
      </c>
      <c r="K737" s="54"/>
      <c r="L737" s="54" t="s">
        <v>2513</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2514</v>
      </c>
      <c r="I738" s="54" t="s">
        <v>2515</v>
      </c>
      <c r="J738" s="54" t="s">
        <v>144</v>
      </c>
      <c r="K738" s="54"/>
      <c r="L738" s="54" t="s">
        <v>2516</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2517</v>
      </c>
      <c r="I739" s="54" t="s">
        <v>2518</v>
      </c>
      <c r="J739" s="54" t="s">
        <v>144</v>
      </c>
      <c r="K739" s="54"/>
      <c r="L739" s="54" t="s">
        <v>2519</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2520</v>
      </c>
      <c r="I740" s="54" t="s">
        <v>2521</v>
      </c>
      <c r="J740" s="54" t="s">
        <v>144</v>
      </c>
      <c r="K740" s="54"/>
      <c r="L740" s="54" t="s">
        <v>2522</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2523</v>
      </c>
      <c r="I741" s="54" t="s">
        <v>2524</v>
      </c>
      <c r="J741" s="54" t="s">
        <v>2522</v>
      </c>
      <c r="K741" s="54"/>
      <c r="L741" s="54" t="s">
        <v>2519</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2525</v>
      </c>
      <c r="I742" s="54" t="s">
        <v>2526</v>
      </c>
      <c r="J742" s="54" t="s">
        <v>144</v>
      </c>
      <c r="K742" s="54"/>
      <c r="L742" s="54" t="s">
        <v>2343</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2527</v>
      </c>
      <c r="I743" s="54" t="s">
        <v>2528</v>
      </c>
      <c r="J743" s="54" t="s">
        <v>2529</v>
      </c>
      <c r="K743" s="54"/>
      <c r="L743" s="54" t="s">
        <v>2530</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2531</v>
      </c>
      <c r="I744" s="54" t="s">
        <v>2532</v>
      </c>
      <c r="J744" s="54" t="s">
        <v>2533</v>
      </c>
      <c r="K744" s="54"/>
      <c r="L744" s="54" t="s">
        <v>2534</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2535</v>
      </c>
      <c r="I745" s="54" t="s">
        <v>2536</v>
      </c>
      <c r="J745" s="54" t="s">
        <v>2537</v>
      </c>
      <c r="K745" s="54"/>
      <c r="L745" s="54" t="s">
        <v>429</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2538</v>
      </c>
      <c r="I746" s="54" t="s">
        <v>2539</v>
      </c>
      <c r="J746" s="54" t="s">
        <v>2540</v>
      </c>
      <c r="K746" s="54"/>
      <c r="L746" s="54" t="s">
        <v>2541</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2542</v>
      </c>
      <c r="I747" s="54" t="s">
        <v>2543</v>
      </c>
      <c r="J747" s="54" t="s">
        <v>2503</v>
      </c>
      <c r="K747" s="54"/>
      <c r="L747" s="54" t="s">
        <v>429</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2544</v>
      </c>
      <c r="I748" s="54" t="s">
        <v>2545</v>
      </c>
      <c r="J748" s="54" t="s">
        <v>144</v>
      </c>
      <c r="K748" s="54"/>
      <c r="L748" s="54" t="s">
        <v>2546</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2547</v>
      </c>
      <c r="I749" s="54" t="s">
        <v>2548</v>
      </c>
      <c r="J749" s="54" t="s">
        <v>144</v>
      </c>
      <c r="K749" s="54"/>
      <c r="L749" s="54" t="s">
        <v>2549</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2550</v>
      </c>
      <c r="I750" s="54" t="s">
        <v>2551</v>
      </c>
      <c r="J750" s="54" t="s">
        <v>2552</v>
      </c>
      <c r="K750" s="54"/>
      <c r="L750" s="54" t="s">
        <v>2546</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2553</v>
      </c>
      <c r="I751" s="54" t="s">
        <v>2554</v>
      </c>
      <c r="J751" s="54" t="s">
        <v>2301</v>
      </c>
      <c r="K751" s="54"/>
      <c r="L751" s="54" t="s">
        <v>2555</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2556</v>
      </c>
      <c r="I752" s="54" t="s">
        <v>2557</v>
      </c>
      <c r="J752" s="54" t="s">
        <v>2558</v>
      </c>
      <c r="K752" s="54"/>
      <c r="L752" s="54" t="s">
        <v>2559</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2560</v>
      </c>
      <c r="I753" s="54" t="s">
        <v>2561</v>
      </c>
      <c r="J753" s="54" t="s">
        <v>2558</v>
      </c>
      <c r="K753" s="54"/>
      <c r="L753" s="54" t="s">
        <v>2343</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2562</v>
      </c>
      <c r="I754" s="54" t="s">
        <v>2563</v>
      </c>
      <c r="J754" s="54" t="s">
        <v>2564</v>
      </c>
      <c r="K754" s="54"/>
      <c r="L754" s="54" t="s">
        <v>2559</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2565</v>
      </c>
      <c r="I755" s="54" t="s">
        <v>2566</v>
      </c>
      <c r="J755" s="54" t="s">
        <v>144</v>
      </c>
      <c r="K755" s="54"/>
      <c r="L755" s="54" t="s">
        <v>2567</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2568</v>
      </c>
      <c r="I756" s="54" t="s">
        <v>2569</v>
      </c>
      <c r="J756" s="54" t="s">
        <v>144</v>
      </c>
      <c r="K756" s="54"/>
      <c r="L756" s="54" t="s">
        <v>2570</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2571</v>
      </c>
      <c r="I757" s="54" t="s">
        <v>2572</v>
      </c>
      <c r="J757" s="54" t="s">
        <v>144</v>
      </c>
      <c r="K757" s="54"/>
      <c r="L757" s="54" t="s">
        <v>429</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2573</v>
      </c>
      <c r="I758" s="54" t="s">
        <v>2574</v>
      </c>
      <c r="J758" s="54" t="s">
        <v>144</v>
      </c>
      <c r="K758" s="54"/>
      <c r="L758" s="54" t="s">
        <v>2343</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2575</v>
      </c>
      <c r="I759" s="54" t="s">
        <v>2576</v>
      </c>
      <c r="J759" s="54" t="s">
        <v>1126</v>
      </c>
      <c r="K759" s="54"/>
      <c r="L759" s="54" t="s">
        <v>2577</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2578</v>
      </c>
      <c r="I760" s="54" t="s">
        <v>2476</v>
      </c>
      <c r="J760" s="54" t="s">
        <v>2577</v>
      </c>
      <c r="K760" s="54"/>
      <c r="L760" s="54" t="s">
        <v>429</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2579</v>
      </c>
      <c r="I761" s="54" t="s">
        <v>2580</v>
      </c>
      <c r="J761" s="54" t="s">
        <v>2581</v>
      </c>
      <c r="K761" s="54"/>
      <c r="L761" s="54" t="s">
        <v>2582</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2583</v>
      </c>
      <c r="I762" s="54" t="s">
        <v>2584</v>
      </c>
      <c r="J762" s="54" t="s">
        <v>2585</v>
      </c>
      <c r="K762" s="54"/>
      <c r="L762" s="54" t="s">
        <v>2586</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2587</v>
      </c>
      <c r="I763" s="54" t="s">
        <v>2588</v>
      </c>
      <c r="J763" s="54" t="s">
        <v>2589</v>
      </c>
      <c r="K763" s="54"/>
      <c r="L763" s="54" t="s">
        <v>2590</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2591</v>
      </c>
      <c r="I764" s="54" t="s">
        <v>2592</v>
      </c>
      <c r="J764" s="54" t="s">
        <v>2503</v>
      </c>
      <c r="K764" s="54"/>
      <c r="L764" s="54" t="s">
        <v>2593</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2594</v>
      </c>
      <c r="I765" s="54" t="s">
        <v>2595</v>
      </c>
      <c r="J765" s="54" t="s">
        <v>2503</v>
      </c>
      <c r="K765" s="54"/>
      <c r="L765" s="54" t="s">
        <v>2596</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2597</v>
      </c>
      <c r="I766" s="54" t="s">
        <v>2598</v>
      </c>
      <c r="J766" s="54" t="s">
        <v>2503</v>
      </c>
      <c r="K766" s="54"/>
      <c r="L766" s="54" t="s">
        <v>2503</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2599</v>
      </c>
      <c r="I767" s="54" t="s">
        <v>2600</v>
      </c>
      <c r="J767" s="54" t="s">
        <v>2503</v>
      </c>
      <c r="K767" s="54"/>
      <c r="L767" s="54" t="s">
        <v>2601</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2602</v>
      </c>
      <c r="I768" s="54" t="s">
        <v>2603</v>
      </c>
      <c r="J768" s="54" t="s">
        <v>2295</v>
      </c>
      <c r="K768" s="54"/>
      <c r="L768" s="54" t="s">
        <v>2604</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2605</v>
      </c>
      <c r="I769" s="54" t="s">
        <v>2606</v>
      </c>
      <c r="J769" s="54" t="s">
        <v>2589</v>
      </c>
      <c r="K769" s="54"/>
      <c r="L769" s="54" t="s">
        <v>2570</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2607</v>
      </c>
      <c r="I770" s="54" t="s">
        <v>2608</v>
      </c>
      <c r="J770" s="54" t="s">
        <v>2609</v>
      </c>
      <c r="K770" s="54"/>
      <c r="L770" s="54" t="s">
        <v>2570</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2610</v>
      </c>
      <c r="I771" s="54" t="s">
        <v>2611</v>
      </c>
      <c r="J771" s="54" t="s">
        <v>2612</v>
      </c>
      <c r="K771" s="54"/>
      <c r="L771" s="54" t="s">
        <v>2613</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2614</v>
      </c>
      <c r="I772" s="54" t="s">
        <v>2615</v>
      </c>
      <c r="J772" s="54" t="s">
        <v>2616</v>
      </c>
      <c r="K772" s="54"/>
      <c r="L772" s="54" t="s">
        <v>2617</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2618</v>
      </c>
      <c r="I773" s="54" t="s">
        <v>2619</v>
      </c>
      <c r="J773" s="54" t="s">
        <v>2620</v>
      </c>
      <c r="K773" s="54"/>
      <c r="L773" s="54" t="s">
        <v>2621</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2622</v>
      </c>
      <c r="I774" s="54" t="s">
        <v>2623</v>
      </c>
      <c r="J774" s="54" t="s">
        <v>2624</v>
      </c>
      <c r="K774" s="54"/>
      <c r="L774" s="54" t="s">
        <v>2625</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2626</v>
      </c>
      <c r="I775" s="54" t="s">
        <v>2627</v>
      </c>
      <c r="J775" s="54" t="s">
        <v>2624</v>
      </c>
      <c r="K775" s="54"/>
      <c r="L775" s="54" t="s">
        <v>2628</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2629</v>
      </c>
      <c r="I776" s="54" t="s">
        <v>2630</v>
      </c>
      <c r="J776" s="54" t="s">
        <v>2491</v>
      </c>
      <c r="K776" s="54"/>
      <c r="L776" s="54" t="s">
        <v>2625</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2631</v>
      </c>
      <c r="I777" s="54" t="s">
        <v>2632</v>
      </c>
      <c r="J777" s="54" t="s">
        <v>2624</v>
      </c>
      <c r="K777" s="54"/>
      <c r="L777" s="54" t="s">
        <v>2633</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2634</v>
      </c>
      <c r="I778" s="54" t="s">
        <v>2635</v>
      </c>
      <c r="J778" s="54" t="s">
        <v>2624</v>
      </c>
      <c r="K778" s="54"/>
      <c r="L778" s="54" t="s">
        <v>2636</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2637</v>
      </c>
      <c r="I779" s="54" t="s">
        <v>2638</v>
      </c>
      <c r="J779" s="54" t="s">
        <v>2624</v>
      </c>
      <c r="K779" s="54"/>
      <c r="L779" s="54" t="s">
        <v>2507</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2639</v>
      </c>
      <c r="I780" s="54" t="s">
        <v>2640</v>
      </c>
      <c r="J780" s="54" t="s">
        <v>144</v>
      </c>
      <c r="K780" s="54"/>
      <c r="L780" s="54" t="s">
        <v>2641</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2642</v>
      </c>
      <c r="I781" s="54" t="s">
        <v>2643</v>
      </c>
      <c r="J781" s="54" t="s">
        <v>144</v>
      </c>
      <c r="K781" s="54"/>
      <c r="L781" s="54" t="s">
        <v>2644</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2645</v>
      </c>
      <c r="I782" s="54" t="s">
        <v>2646</v>
      </c>
      <c r="J782" s="54" t="s">
        <v>2647</v>
      </c>
      <c r="K782" s="54"/>
      <c r="L782" s="54" t="s">
        <v>2641</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2648</v>
      </c>
      <c r="I783" s="54" t="s">
        <v>2649</v>
      </c>
      <c r="J783" s="54" t="s">
        <v>144</v>
      </c>
      <c r="K783" s="54"/>
      <c r="L783" s="54" t="s">
        <v>2650</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2651</v>
      </c>
      <c r="I784" s="54" t="s">
        <v>2652</v>
      </c>
      <c r="J784" s="54" t="s">
        <v>144</v>
      </c>
      <c r="K784" s="54"/>
      <c r="L784" s="54" t="s">
        <v>2343</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2653</v>
      </c>
      <c r="I785" s="54" t="s">
        <v>2654</v>
      </c>
      <c r="J785" s="54" t="s">
        <v>2343</v>
      </c>
      <c r="K785" s="54"/>
      <c r="L785" s="54" t="s">
        <v>2650</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2655</v>
      </c>
      <c r="I786" s="54" t="s">
        <v>2407</v>
      </c>
      <c r="J786" s="54" t="s">
        <v>2656</v>
      </c>
      <c r="K786" s="54"/>
      <c r="L786" s="54" t="s">
        <v>2657</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2658</v>
      </c>
      <c r="I787" s="54" t="s">
        <v>2659</v>
      </c>
      <c r="J787" s="54" t="s">
        <v>51</v>
      </c>
      <c r="K787" s="54"/>
      <c r="L787" s="54" t="s">
        <v>2660</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2661</v>
      </c>
      <c r="I788" s="54" t="s">
        <v>2662</v>
      </c>
      <c r="J788" s="54" t="s">
        <v>2537</v>
      </c>
      <c r="K788" s="54"/>
      <c r="L788" s="54" t="s">
        <v>2663</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2664</v>
      </c>
      <c r="I789" s="54" t="s">
        <v>2665</v>
      </c>
      <c r="J789" s="54" t="s">
        <v>51</v>
      </c>
      <c r="K789" s="54"/>
      <c r="L789" s="54" t="s">
        <v>2503</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2666</v>
      </c>
      <c r="I790" s="54" t="s">
        <v>2667</v>
      </c>
      <c r="J790" s="54" t="s">
        <v>51</v>
      </c>
      <c r="K790" s="54"/>
      <c r="L790" s="54" t="s">
        <v>2668</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2669</v>
      </c>
      <c r="I791" s="54" t="s">
        <v>2670</v>
      </c>
      <c r="J791" s="54" t="s">
        <v>2668</v>
      </c>
      <c r="K791" s="54"/>
      <c r="L791" s="54" t="s">
        <v>2491</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2671</v>
      </c>
      <c r="I792" s="54" t="s">
        <v>2672</v>
      </c>
      <c r="J792" s="54" t="s">
        <v>2673</v>
      </c>
      <c r="K792" s="54"/>
      <c r="L792" s="54" t="s">
        <v>2674</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2675</v>
      </c>
      <c r="I793" s="54" t="s">
        <v>2676</v>
      </c>
      <c r="J793" s="54" t="s">
        <v>2674</v>
      </c>
      <c r="K793" s="54"/>
      <c r="L793" s="54" t="s">
        <v>2503</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2677</v>
      </c>
      <c r="I794" s="54" t="s">
        <v>2678</v>
      </c>
      <c r="J794" s="54" t="s">
        <v>2679</v>
      </c>
      <c r="K794" s="54"/>
      <c r="L794" s="54" t="s">
        <v>2679</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2680</v>
      </c>
      <c r="I795" s="54" t="s">
        <v>2681</v>
      </c>
      <c r="J795" s="54" t="s">
        <v>2679</v>
      </c>
      <c r="K795" s="54"/>
      <c r="L795" s="54" t="s">
        <v>2346</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2682</v>
      </c>
      <c r="I796" s="54" t="s">
        <v>2683</v>
      </c>
      <c r="J796" s="54" t="s">
        <v>2349</v>
      </c>
      <c r="K796" s="54"/>
      <c r="L796" s="54" t="s">
        <v>2679</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2684</v>
      </c>
      <c r="I797" s="54" t="s">
        <v>2685</v>
      </c>
      <c r="J797" s="54" t="s">
        <v>144</v>
      </c>
      <c r="K797" s="54"/>
      <c r="L797" s="54" t="s">
        <v>2686</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2687</v>
      </c>
      <c r="I798" s="54" t="s">
        <v>2688</v>
      </c>
      <c r="J798" s="54" t="s">
        <v>144</v>
      </c>
      <c r="K798" s="54"/>
      <c r="L798" s="54" t="s">
        <v>2367</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2689</v>
      </c>
      <c r="I799" s="54" t="s">
        <v>2690</v>
      </c>
      <c r="J799" s="54" t="s">
        <v>2370</v>
      </c>
      <c r="K799" s="54"/>
      <c r="L799" s="54" t="s">
        <v>2686</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2691</v>
      </c>
      <c r="I800" s="54" t="s">
        <v>2692</v>
      </c>
      <c r="J800" s="54" t="s">
        <v>144</v>
      </c>
      <c r="K800" s="54"/>
      <c r="L800" s="54" t="s">
        <v>2693</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2694</v>
      </c>
      <c r="I801" s="54" t="s">
        <v>2695</v>
      </c>
      <c r="J801" s="54" t="s">
        <v>144</v>
      </c>
      <c r="K801" s="54"/>
      <c r="L801" s="54" t="s">
        <v>2696</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2697</v>
      </c>
      <c r="I802" s="54" t="s">
        <v>2698</v>
      </c>
      <c r="J802" s="54" t="s">
        <v>144</v>
      </c>
      <c r="K802" s="54"/>
      <c r="L802" s="54" t="s">
        <v>2343</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2699</v>
      </c>
      <c r="I803" s="54" t="s">
        <v>2700</v>
      </c>
      <c r="J803" s="54" t="s">
        <v>144</v>
      </c>
      <c r="K803" s="54"/>
      <c r="L803" s="54" t="s">
        <v>2701</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2702</v>
      </c>
      <c r="I804" s="54" t="s">
        <v>2703</v>
      </c>
      <c r="J804" s="54" t="s">
        <v>2701</v>
      </c>
      <c r="K804" s="54"/>
      <c r="L804" s="54" t="s">
        <v>2343</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2704</v>
      </c>
      <c r="I805" s="54" t="s">
        <v>2705</v>
      </c>
      <c r="J805" s="54" t="s">
        <v>144</v>
      </c>
      <c r="K805" s="54"/>
      <c r="L805" s="54" t="s">
        <v>2343</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2706</v>
      </c>
      <c r="I806" s="54" t="s">
        <v>2707</v>
      </c>
      <c r="J806" s="54" t="s">
        <v>144</v>
      </c>
      <c r="K806" s="54"/>
      <c r="L806" s="54" t="s">
        <v>2701</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2708</v>
      </c>
      <c r="I807" s="54" t="s">
        <v>2709</v>
      </c>
      <c r="J807" s="54" t="s">
        <v>2370</v>
      </c>
      <c r="K807" s="54"/>
      <c r="L807" s="54" t="s">
        <v>2343</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2710</v>
      </c>
      <c r="I808" s="54" t="s">
        <v>2705</v>
      </c>
      <c r="J808" s="54" t="s">
        <v>144</v>
      </c>
      <c r="K808" s="54"/>
      <c r="L808" s="54" t="s">
        <v>2711</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2712</v>
      </c>
      <c r="I809" s="54" t="s">
        <v>2707</v>
      </c>
      <c r="J809" s="54" t="s">
        <v>144</v>
      </c>
      <c r="K809" s="54"/>
      <c r="L809" s="54" t="s">
        <v>2701</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2713</v>
      </c>
      <c r="I810" s="54" t="s">
        <v>2714</v>
      </c>
      <c r="J810" s="54" t="s">
        <v>2370</v>
      </c>
      <c r="K810" s="54"/>
      <c r="L810" s="54" t="s">
        <v>2711</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2715</v>
      </c>
      <c r="I811" s="54" t="s">
        <v>2705</v>
      </c>
      <c r="J811" s="54" t="s">
        <v>144</v>
      </c>
      <c r="K811" s="54"/>
      <c r="L811" s="54" t="s">
        <v>2716</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2717</v>
      </c>
      <c r="I812" s="54" t="s">
        <v>2718</v>
      </c>
      <c r="J812" s="54" t="s">
        <v>144</v>
      </c>
      <c r="K812" s="54"/>
      <c r="L812" s="54" t="s">
        <v>2719</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2720</v>
      </c>
      <c r="I813" s="54" t="s">
        <v>2721</v>
      </c>
      <c r="J813" s="54" t="s">
        <v>2722</v>
      </c>
      <c r="K813" s="54"/>
      <c r="L813" s="54" t="s">
        <v>2716</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2723</v>
      </c>
      <c r="I814" s="54" t="s">
        <v>2724</v>
      </c>
      <c r="J814" s="54" t="s">
        <v>2503</v>
      </c>
      <c r="K814" s="54"/>
      <c r="L814" s="54" t="s">
        <v>2507</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2725</v>
      </c>
      <c r="I815" s="54" t="s">
        <v>2726</v>
      </c>
      <c r="J815" s="54" t="s">
        <v>144</v>
      </c>
      <c r="K815" s="54"/>
      <c r="L815" s="54" t="s">
        <v>2727</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2728</v>
      </c>
      <c r="I816" s="54" t="s">
        <v>2729</v>
      </c>
      <c r="J816" s="54" t="s">
        <v>2730</v>
      </c>
      <c r="K816" s="54"/>
      <c r="L816" s="54" t="s">
        <v>2731</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2732</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2733</v>
      </c>
      <c r="I817" s="54" t="s">
        <v>2734</v>
      </c>
      <c r="J817" s="54" t="s">
        <v>144</v>
      </c>
      <c r="K817" s="54"/>
      <c r="L817" s="54" t="s">
        <v>2735</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2732</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2736</v>
      </c>
      <c r="I818" s="54" t="s">
        <v>2737</v>
      </c>
      <c r="J818" s="54" t="s">
        <v>2738</v>
      </c>
      <c r="K818" s="54"/>
      <c r="L818" s="54" t="s">
        <v>2739</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2732</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2740</v>
      </c>
      <c r="I819" s="54" t="s">
        <v>2741</v>
      </c>
      <c r="J819" s="54" t="s">
        <v>2738</v>
      </c>
      <c r="K819" s="54"/>
      <c r="L819" s="54" t="s">
        <v>2742</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2732</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2743</v>
      </c>
      <c r="I820" s="54" t="s">
        <v>2744</v>
      </c>
      <c r="J820" s="54" t="s">
        <v>2745</v>
      </c>
      <c r="K820" s="54"/>
      <c r="L820" s="54" t="s">
        <v>2739</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2732</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2746</v>
      </c>
      <c r="I821" s="54" t="s">
        <v>2747</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2732</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2748</v>
      </c>
      <c r="I822" s="54" t="s">
        <v>2749</v>
      </c>
      <c r="J822" s="54" t="s">
        <v>2750</v>
      </c>
      <c r="K822" s="54"/>
      <c r="L822" s="54" t="s">
        <v>2751</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2732</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2732</v>
      </c>
      <c r="G823" s="165" t="s">
        <v>2752</v>
      </c>
      <c r="H823" s="192"/>
      <c r="I823" s="166" t="s">
        <v>2753</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2732</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2732</v>
      </c>
      <c r="G824" s="53">
        <v>1</v>
      </c>
      <c r="H824" s="53" t="s">
        <v>2754</v>
      </c>
      <c r="I824" s="54" t="s">
        <v>144</v>
      </c>
      <c r="J824" s="54" t="s">
        <v>2755</v>
      </c>
      <c r="K824" s="54"/>
      <c r="L824" s="54" t="s">
        <v>2756</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2732</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2732</v>
      </c>
      <c r="G825" s="53"/>
      <c r="H825" s="53" t="s">
        <v>2757</v>
      </c>
      <c r="I825" s="54" t="s">
        <v>2758</v>
      </c>
      <c r="J825" s="54" t="s">
        <v>2756</v>
      </c>
      <c r="K825" s="54"/>
      <c r="L825" s="54" t="s">
        <v>2759</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2732</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2732</v>
      </c>
      <c r="G826" s="53"/>
      <c r="H826" s="53" t="s">
        <v>2760</v>
      </c>
      <c r="I826" s="54" t="s">
        <v>2761</v>
      </c>
      <c r="J826" s="54" t="s">
        <v>2762</v>
      </c>
      <c r="K826" s="54"/>
      <c r="L826" s="54" t="s">
        <v>2763</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2732</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2732</v>
      </c>
      <c r="G827" s="53"/>
      <c r="H827" s="53" t="s">
        <v>2764</v>
      </c>
      <c r="I827" s="54" t="s">
        <v>2765</v>
      </c>
      <c r="J827" s="54" t="s">
        <v>2763</v>
      </c>
      <c r="K827" s="54"/>
      <c r="L827" s="54" t="s">
        <v>2766</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2732</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2732</v>
      </c>
      <c r="G828" s="53"/>
      <c r="H828" s="53" t="s">
        <v>2767</v>
      </c>
      <c r="I828" s="54" t="s">
        <v>2768</v>
      </c>
      <c r="J828" s="54" t="s">
        <v>2751</v>
      </c>
      <c r="K828" s="54"/>
      <c r="L828" s="54" t="s">
        <v>2769</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2732</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2732</v>
      </c>
      <c r="G829" s="53"/>
      <c r="H829" s="53" t="s">
        <v>2770</v>
      </c>
      <c r="I829" s="54" t="s">
        <v>2771</v>
      </c>
      <c r="J829" s="54" t="s">
        <v>2772</v>
      </c>
      <c r="K829" s="54"/>
      <c r="L829" s="54" t="s">
        <v>2773</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2732</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2732</v>
      </c>
      <c r="G830" s="53"/>
      <c r="H830" s="53" t="s">
        <v>2774</v>
      </c>
      <c r="I830" s="54" t="s">
        <v>2775</v>
      </c>
      <c r="J830" s="54" t="s">
        <v>2751</v>
      </c>
      <c r="K830" s="54"/>
      <c r="L830" s="54" t="s">
        <v>2776</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2732</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2732</v>
      </c>
      <c r="G831" s="53">
        <v>2</v>
      </c>
      <c r="H831" s="53" t="s">
        <v>2777</v>
      </c>
      <c r="I831" s="54" t="s">
        <v>2778</v>
      </c>
      <c r="J831" s="54" t="s">
        <v>2776</v>
      </c>
      <c r="K831" s="54"/>
      <c r="L831" s="54" t="s">
        <v>2779</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2732</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2732</v>
      </c>
      <c r="G832" s="53"/>
      <c r="H832" s="53" t="s">
        <v>2780</v>
      </c>
      <c r="I832" s="54" t="s">
        <v>2781</v>
      </c>
      <c r="J832" s="54" t="s">
        <v>2779</v>
      </c>
      <c r="K832" s="54"/>
      <c r="L832" s="54" t="s">
        <v>2782</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2732</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2732</v>
      </c>
      <c r="G833" s="53"/>
      <c r="H833" s="53" t="s">
        <v>2783</v>
      </c>
      <c r="I833" s="54" t="s">
        <v>2784</v>
      </c>
      <c r="J833" s="54" t="s">
        <v>2782</v>
      </c>
      <c r="K833" s="54"/>
      <c r="L833" s="54" t="s">
        <v>2785</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2732</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2732</v>
      </c>
      <c r="G834" s="53"/>
      <c r="H834" s="53" t="s">
        <v>2786</v>
      </c>
      <c r="I834" s="54" t="s">
        <v>2787</v>
      </c>
      <c r="J834" s="54" t="s">
        <v>2788</v>
      </c>
      <c r="K834" s="54"/>
      <c r="L834" s="54" t="s">
        <v>2789</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2732</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2732</v>
      </c>
      <c r="G835" s="53"/>
      <c r="H835" s="53" t="s">
        <v>2790</v>
      </c>
      <c r="I835" s="54" t="s">
        <v>2791</v>
      </c>
      <c r="J835" s="54" t="s">
        <v>2789</v>
      </c>
      <c r="K835" s="54"/>
      <c r="L835" s="54" t="s">
        <v>2773</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2732</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2732</v>
      </c>
      <c r="G836" s="53"/>
      <c r="H836" s="53" t="s">
        <v>2792</v>
      </c>
      <c r="I836" s="54" t="s">
        <v>2793</v>
      </c>
      <c r="J836" s="54" t="s">
        <v>2751</v>
      </c>
      <c r="K836" s="54"/>
      <c r="L836" s="54" t="s">
        <v>2794</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2732</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2732</v>
      </c>
      <c r="G837" s="53"/>
      <c r="H837" s="53" t="s">
        <v>2795</v>
      </c>
      <c r="I837" s="54" t="s">
        <v>2796</v>
      </c>
      <c r="J837" s="54" t="s">
        <v>2751</v>
      </c>
      <c r="K837" s="54"/>
      <c r="L837" s="54" t="s">
        <v>2797</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2732</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2732</v>
      </c>
      <c r="G838" s="53">
        <v>3</v>
      </c>
      <c r="H838" s="53" t="s">
        <v>2798</v>
      </c>
      <c r="I838" s="54" t="s">
        <v>459</v>
      </c>
      <c r="J838" s="54" t="s">
        <v>2797</v>
      </c>
      <c r="K838" s="54"/>
      <c r="L838" s="54" t="s">
        <v>2794</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2732</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2732</v>
      </c>
      <c r="G839" s="53"/>
      <c r="H839" s="53" t="s">
        <v>2799</v>
      </c>
      <c r="I839" s="54" t="s">
        <v>2800</v>
      </c>
      <c r="J839" s="54" t="s">
        <v>2801</v>
      </c>
      <c r="K839" s="54"/>
      <c r="L839" s="54" t="s">
        <v>2802</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2732</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2732</v>
      </c>
      <c r="G840" s="53"/>
      <c r="H840" s="53" t="s">
        <v>2803</v>
      </c>
      <c r="I840" s="54" t="s">
        <v>2804</v>
      </c>
      <c r="J840" s="54" t="s">
        <v>2778</v>
      </c>
      <c r="K840" s="54"/>
      <c r="L840" s="54" t="s">
        <v>2805</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2732</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2732</v>
      </c>
      <c r="G841" s="53"/>
      <c r="H841" s="53" t="s">
        <v>2806</v>
      </c>
      <c r="I841" s="54" t="s">
        <v>2807</v>
      </c>
      <c r="J841" s="54" t="s">
        <v>2778</v>
      </c>
      <c r="K841" s="54"/>
      <c r="L841" s="54" t="s">
        <v>2808</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2732</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2732</v>
      </c>
      <c r="G842" s="53">
        <v>4</v>
      </c>
      <c r="H842" s="53" t="s">
        <v>2809</v>
      </c>
      <c r="I842" s="54" t="s">
        <v>2663</v>
      </c>
      <c r="J842" s="54" t="s">
        <v>2808</v>
      </c>
      <c r="K842" s="54"/>
      <c r="L842" s="54" t="s">
        <v>2810</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2732</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2732</v>
      </c>
      <c r="G843" s="53"/>
      <c r="H843" s="53" t="s">
        <v>2811</v>
      </c>
      <c r="I843" s="54" t="s">
        <v>2812</v>
      </c>
      <c r="J843" s="54" t="s">
        <v>2810</v>
      </c>
      <c r="K843" s="54"/>
      <c r="L843" s="54" t="s">
        <v>2805</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2732</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2732</v>
      </c>
      <c r="G844" s="53"/>
      <c r="H844" s="53" t="s">
        <v>2813</v>
      </c>
      <c r="I844" s="54" t="s">
        <v>2814</v>
      </c>
      <c r="J844" s="54" t="s">
        <v>2769</v>
      </c>
      <c r="K844" s="54"/>
      <c r="L844" s="54" t="s">
        <v>2778</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2732</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2732</v>
      </c>
      <c r="G845" s="53"/>
      <c r="H845" s="53" t="s">
        <v>2815</v>
      </c>
      <c r="I845" s="54" t="s">
        <v>2816</v>
      </c>
      <c r="J845" s="54" t="s">
        <v>2769</v>
      </c>
      <c r="K845" s="54"/>
      <c r="L845" s="54" t="s">
        <v>2817</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2732</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2732</v>
      </c>
      <c r="G846" s="53">
        <v>5</v>
      </c>
      <c r="H846" s="53" t="s">
        <v>2818</v>
      </c>
      <c r="I846" s="82" t="s">
        <v>2819</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2732</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2732</v>
      </c>
      <c r="G847" s="85"/>
      <c r="H847" s="53" t="s">
        <v>2820</v>
      </c>
      <c r="I847" s="54" t="s">
        <v>2821</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2732</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2732</v>
      </c>
      <c r="G848" s="53"/>
      <c r="H848" s="53" t="s">
        <v>2822</v>
      </c>
      <c r="I848" s="54" t="s">
        <v>2823</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2732</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2732</v>
      </c>
      <c r="G849" s="53"/>
      <c r="H849" s="53" t="s">
        <v>2824</v>
      </c>
      <c r="I849" s="54" t="s">
        <v>2825</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2732</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2732</v>
      </c>
      <c r="G850" s="53">
        <v>6</v>
      </c>
      <c r="H850" s="53" t="s">
        <v>2826</v>
      </c>
      <c r="I850" s="54" t="s">
        <v>2827</v>
      </c>
      <c r="J850" s="54" t="s">
        <v>2828</v>
      </c>
      <c r="K850" s="54"/>
      <c r="L850" s="54" t="s">
        <v>2773</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2732</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2732</v>
      </c>
      <c r="G851" s="53"/>
      <c r="H851" s="53" t="s">
        <v>2829</v>
      </c>
      <c r="I851" s="54" t="s">
        <v>2830</v>
      </c>
      <c r="J851" s="54" t="s">
        <v>2778</v>
      </c>
      <c r="K851" s="54"/>
      <c r="L851" s="54" t="s">
        <v>418</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2732</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2732</v>
      </c>
      <c r="G852" s="53"/>
      <c r="H852" s="53" t="s">
        <v>2831</v>
      </c>
      <c r="I852" s="54" t="s">
        <v>2832</v>
      </c>
      <c r="J852" s="54" t="s">
        <v>2778</v>
      </c>
      <c r="K852" s="54"/>
      <c r="L852" s="54" t="s">
        <v>2833</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2732</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2732</v>
      </c>
      <c r="G853" s="53">
        <v>7</v>
      </c>
      <c r="H853" s="53" t="s">
        <v>2834</v>
      </c>
      <c r="I853" s="54" t="s">
        <v>2835</v>
      </c>
      <c r="J853" s="54" t="s">
        <v>2836</v>
      </c>
      <c r="K853" s="54"/>
      <c r="L853" s="54" t="s">
        <v>2837</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2732</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2732</v>
      </c>
      <c r="G854" s="53"/>
      <c r="H854" s="53" t="s">
        <v>2838</v>
      </c>
      <c r="I854" s="54" t="s">
        <v>2839</v>
      </c>
      <c r="J854" s="54" t="s">
        <v>2840</v>
      </c>
      <c r="K854" s="54"/>
      <c r="L854" s="54" t="s">
        <v>418</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2732</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2732</v>
      </c>
      <c r="G855" s="53"/>
      <c r="H855" s="53" t="s">
        <v>2841</v>
      </c>
      <c r="I855" s="54" t="s">
        <v>2842</v>
      </c>
      <c r="J855" s="54" t="s">
        <v>2778</v>
      </c>
      <c r="K855" s="54"/>
      <c r="L855" s="54" t="s">
        <v>2773</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2732</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2732</v>
      </c>
      <c r="G856" s="53"/>
      <c r="H856" s="53" t="s">
        <v>2843</v>
      </c>
      <c r="I856" s="54" t="s">
        <v>2844</v>
      </c>
      <c r="J856" s="54" t="s">
        <v>2778</v>
      </c>
      <c r="K856" s="54"/>
      <c r="L856" s="54" t="s">
        <v>2845</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2732</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2732</v>
      </c>
      <c r="G857" s="53">
        <v>8</v>
      </c>
      <c r="H857" s="53" t="s">
        <v>2846</v>
      </c>
      <c r="I857" s="54" t="s">
        <v>2847</v>
      </c>
      <c r="J857" s="54" t="s">
        <v>2848</v>
      </c>
      <c r="K857" s="54"/>
      <c r="L857" s="54" t="s">
        <v>2773</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2732</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2732</v>
      </c>
      <c r="G858" s="53"/>
      <c r="H858" s="53" t="s">
        <v>2849</v>
      </c>
      <c r="I858" s="54" t="s">
        <v>2850</v>
      </c>
      <c r="J858" s="54" t="s">
        <v>144</v>
      </c>
      <c r="K858" s="54"/>
      <c r="L858" s="54" t="s">
        <v>459</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2732</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2732</v>
      </c>
      <c r="G859" s="53"/>
      <c r="H859" s="53" t="s">
        <v>2851</v>
      </c>
      <c r="I859" s="54" t="s">
        <v>2852</v>
      </c>
      <c r="J859" s="54" t="s">
        <v>144</v>
      </c>
      <c r="K859" s="54"/>
      <c r="L859" s="54" t="s">
        <v>2853</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2732</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2732</v>
      </c>
      <c r="G860" s="53">
        <v>9</v>
      </c>
      <c r="H860" s="53" t="s">
        <v>2854</v>
      </c>
      <c r="I860" s="54" t="s">
        <v>2855</v>
      </c>
      <c r="J860" s="54" t="s">
        <v>2856</v>
      </c>
      <c r="K860" s="54"/>
      <c r="L860" s="54" t="s">
        <v>2857</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2732</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2732</v>
      </c>
      <c r="G861" s="53"/>
      <c r="H861" s="53" t="s">
        <v>2858</v>
      </c>
      <c r="I861" s="54" t="s">
        <v>2859</v>
      </c>
      <c r="J861" s="54" t="s">
        <v>2343</v>
      </c>
      <c r="K861" s="54"/>
      <c r="L861" s="54" t="s">
        <v>2860</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2732</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2732</v>
      </c>
      <c r="G862" s="53"/>
      <c r="H862" s="53" t="s">
        <v>2861</v>
      </c>
      <c r="I862" s="54" t="s">
        <v>2862</v>
      </c>
      <c r="J862" s="54" t="s">
        <v>2863</v>
      </c>
      <c r="K862" s="54"/>
      <c r="L862" s="54" t="s">
        <v>459</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2732</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2732</v>
      </c>
      <c r="G863" s="53"/>
      <c r="H863" s="53" t="s">
        <v>2864</v>
      </c>
      <c r="I863" s="54" t="s">
        <v>2865</v>
      </c>
      <c r="J863" s="54" t="s">
        <v>2778</v>
      </c>
      <c r="K863" s="54"/>
      <c r="L863" s="54" t="s">
        <v>418</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2732</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2732</v>
      </c>
      <c r="G864" s="53"/>
      <c r="H864" s="53" t="s">
        <v>2866</v>
      </c>
      <c r="I864" s="54" t="s">
        <v>2867</v>
      </c>
      <c r="J864" s="54" t="s">
        <v>2778</v>
      </c>
      <c r="K864" s="54"/>
      <c r="L864" s="54" t="s">
        <v>2853</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2732</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2732</v>
      </c>
      <c r="G865" s="53">
        <v>10</v>
      </c>
      <c r="H865" s="53" t="s">
        <v>2868</v>
      </c>
      <c r="I865" s="54" t="s">
        <v>2869</v>
      </c>
      <c r="J865" s="54" t="s">
        <v>2870</v>
      </c>
      <c r="K865" s="54"/>
      <c r="L865" s="54" t="s">
        <v>418</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2732</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2732</v>
      </c>
      <c r="G866" s="53"/>
      <c r="H866" s="53" t="s">
        <v>2871</v>
      </c>
      <c r="I866" s="54" t="s">
        <v>2872</v>
      </c>
      <c r="J866" s="54" t="s">
        <v>2778</v>
      </c>
      <c r="K866" s="54"/>
      <c r="L866" s="54" t="s">
        <v>2873</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2732</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2732</v>
      </c>
      <c r="G867" s="53"/>
      <c r="H867" s="53" t="s">
        <v>2874</v>
      </c>
      <c r="I867" s="54" t="s">
        <v>2875</v>
      </c>
      <c r="J867" s="54" t="s">
        <v>2778</v>
      </c>
      <c r="K867" s="54"/>
      <c r="L867" s="54" t="s">
        <v>2853</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2732</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2732</v>
      </c>
      <c r="G868" s="53">
        <v>11</v>
      </c>
      <c r="H868" s="53" t="s">
        <v>2876</v>
      </c>
      <c r="I868" s="54" t="s">
        <v>2877</v>
      </c>
      <c r="J868" s="54" t="s">
        <v>2870</v>
      </c>
      <c r="K868" s="54"/>
      <c r="L868" s="54" t="s">
        <v>2873</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2732</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2732</v>
      </c>
      <c r="G869" s="53"/>
      <c r="H869" s="53" t="s">
        <v>2878</v>
      </c>
      <c r="I869" s="54" t="s">
        <v>2872</v>
      </c>
      <c r="J869" s="54" t="s">
        <v>2778</v>
      </c>
      <c r="K869" s="54"/>
      <c r="L869" s="54" t="s">
        <v>2879</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2732</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2732</v>
      </c>
      <c r="G870" s="53"/>
      <c r="H870" s="53" t="s">
        <v>2880</v>
      </c>
      <c r="I870" s="54" t="s">
        <v>2881</v>
      </c>
      <c r="J870" s="54" t="s">
        <v>2778</v>
      </c>
      <c r="K870" s="54"/>
      <c r="L870" s="54" t="s">
        <v>2882</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2732</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2732</v>
      </c>
      <c r="G871" s="53">
        <v>12</v>
      </c>
      <c r="H871" s="53" t="s">
        <v>2883</v>
      </c>
      <c r="I871" s="54" t="s">
        <v>2779</v>
      </c>
      <c r="J871" s="54" t="s">
        <v>2884</v>
      </c>
      <c r="K871" s="54"/>
      <c r="L871" s="54" t="s">
        <v>2885</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2732</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2732</v>
      </c>
      <c r="G872" s="53"/>
      <c r="H872" s="53" t="s">
        <v>2886</v>
      </c>
      <c r="I872" s="54" t="s">
        <v>2887</v>
      </c>
      <c r="J872" s="54" t="s">
        <v>2888</v>
      </c>
      <c r="K872" s="54"/>
      <c r="L872" s="54" t="s">
        <v>2879</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2732</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2732</v>
      </c>
      <c r="G873" s="53"/>
      <c r="H873" s="53" t="s">
        <v>2889</v>
      </c>
      <c r="I873" s="54" t="s">
        <v>2890</v>
      </c>
      <c r="J873" s="54" t="s">
        <v>2778</v>
      </c>
      <c r="K873" s="54"/>
      <c r="L873" s="54" t="s">
        <v>2891</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2732</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2732</v>
      </c>
      <c r="G874" s="53"/>
      <c r="H874" s="53" t="s">
        <v>2892</v>
      </c>
      <c r="I874" s="54" t="s">
        <v>2893</v>
      </c>
      <c r="J874" s="54" t="s">
        <v>2778</v>
      </c>
      <c r="K874" s="54"/>
      <c r="L874" s="54" t="s">
        <v>2853</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2732</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2732</v>
      </c>
      <c r="G875" s="53">
        <v>13</v>
      </c>
      <c r="H875" s="53" t="s">
        <v>2894</v>
      </c>
      <c r="I875" s="54" t="s">
        <v>2810</v>
      </c>
      <c r="J875" s="54" t="s">
        <v>2870</v>
      </c>
      <c r="K875" s="54"/>
      <c r="L875" s="54" t="s">
        <v>2895</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2732</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2732</v>
      </c>
      <c r="G876" s="53"/>
      <c r="H876" s="53" t="s">
        <v>2896</v>
      </c>
      <c r="I876" s="54" t="s">
        <v>2872</v>
      </c>
      <c r="J876" s="54" t="s">
        <v>2895</v>
      </c>
      <c r="K876" s="54"/>
      <c r="L876" s="54" t="s">
        <v>2891</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2732</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2732</v>
      </c>
      <c r="G877" s="53"/>
      <c r="H877" s="53" t="s">
        <v>2897</v>
      </c>
      <c r="I877" s="54" t="s">
        <v>2898</v>
      </c>
      <c r="J877" s="54" t="s">
        <v>2778</v>
      </c>
      <c r="K877" s="54"/>
      <c r="L877" s="54" t="s">
        <v>2899</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2732</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2732</v>
      </c>
      <c r="G878" s="53"/>
      <c r="H878" s="53" t="s">
        <v>2900</v>
      </c>
      <c r="I878" s="54" t="s">
        <v>2901</v>
      </c>
      <c r="J878" s="54" t="s">
        <v>2778</v>
      </c>
      <c r="K878" s="54"/>
      <c r="L878" s="54" t="s">
        <v>2902</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2732</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2732</v>
      </c>
      <c r="G879" s="53">
        <v>14</v>
      </c>
      <c r="H879" s="53" t="s">
        <v>2903</v>
      </c>
      <c r="I879" s="54" t="s">
        <v>2879</v>
      </c>
      <c r="J879" s="54" t="s">
        <v>2902</v>
      </c>
      <c r="K879" s="54"/>
      <c r="L879" s="54" t="s">
        <v>2779</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2732</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2732</v>
      </c>
      <c r="G880" s="53"/>
      <c r="H880" s="53" t="s">
        <v>2904</v>
      </c>
      <c r="I880" s="54" t="s">
        <v>2905</v>
      </c>
      <c r="J880" s="54" t="s">
        <v>2779</v>
      </c>
      <c r="K880" s="54"/>
      <c r="L880" s="54" t="s">
        <v>2899</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2732</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2732</v>
      </c>
      <c r="G881" s="53"/>
      <c r="H881" s="53" t="s">
        <v>2906</v>
      </c>
      <c r="I881" s="54" t="s">
        <v>2907</v>
      </c>
      <c r="J881" s="54" t="s">
        <v>2778</v>
      </c>
      <c r="K881" s="54"/>
      <c r="L881" s="54" t="s">
        <v>2779</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2732</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2732</v>
      </c>
      <c r="G882" s="53"/>
      <c r="H882" s="53" t="s">
        <v>2908</v>
      </c>
      <c r="I882" s="54" t="s">
        <v>2909</v>
      </c>
      <c r="J882" s="54" t="s">
        <v>2778</v>
      </c>
      <c r="K882" s="54"/>
      <c r="L882" s="54" t="s">
        <v>2152</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2732</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2732</v>
      </c>
      <c r="G883" s="53">
        <v>15</v>
      </c>
      <c r="H883" s="53" t="s">
        <v>2910</v>
      </c>
      <c r="I883" s="54" t="s">
        <v>2911</v>
      </c>
      <c r="J883" s="54" t="s">
        <v>2912</v>
      </c>
      <c r="K883" s="54"/>
      <c r="L883" s="54" t="s">
        <v>2779</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2732</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2732</v>
      </c>
      <c r="G884" s="53"/>
      <c r="H884" s="53" t="s">
        <v>2913</v>
      </c>
      <c r="I884" s="54" t="s">
        <v>2914</v>
      </c>
      <c r="J884" s="54" t="s">
        <v>459</v>
      </c>
      <c r="K884" s="54"/>
      <c r="L884" s="54" t="s">
        <v>2805</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2732</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2732</v>
      </c>
      <c r="G885" s="53"/>
      <c r="H885" s="53" t="s">
        <v>2915</v>
      </c>
      <c r="I885" s="54" t="s">
        <v>2916</v>
      </c>
      <c r="J885" s="54" t="s">
        <v>459</v>
      </c>
      <c r="K885" s="54"/>
      <c r="L885" s="54" t="s">
        <v>2917</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2732</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2732</v>
      </c>
      <c r="G886" s="53">
        <v>16</v>
      </c>
      <c r="H886" s="53" t="s">
        <v>2918</v>
      </c>
      <c r="I886" s="54" t="s">
        <v>2919</v>
      </c>
      <c r="J886" s="54" t="s">
        <v>2920</v>
      </c>
      <c r="K886" s="54"/>
      <c r="L886" s="54" t="s">
        <v>2921</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2732</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2732</v>
      </c>
      <c r="G887" s="53"/>
      <c r="H887" s="53" t="s">
        <v>2922</v>
      </c>
      <c r="I887" s="54" t="s">
        <v>2923</v>
      </c>
      <c r="J887" s="54" t="s">
        <v>144</v>
      </c>
      <c r="K887" s="54"/>
      <c r="L887" s="54" t="s">
        <v>418</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2732</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2732</v>
      </c>
      <c r="G888" s="53"/>
      <c r="H888" s="53" t="s">
        <v>2924</v>
      </c>
      <c r="I888" s="54" t="s">
        <v>2925</v>
      </c>
      <c r="J888" s="54" t="s">
        <v>144</v>
      </c>
      <c r="K888" s="54"/>
      <c r="L888" s="54" t="s">
        <v>2926</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2732</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2732</v>
      </c>
      <c r="G889" s="53">
        <v>17</v>
      </c>
      <c r="H889" s="53" t="s">
        <v>2927</v>
      </c>
      <c r="I889" s="54" t="s">
        <v>2763</v>
      </c>
      <c r="J889" s="54" t="s">
        <v>2928</v>
      </c>
      <c r="K889" s="54"/>
      <c r="L889" s="54" t="s">
        <v>418</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2732</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2732</v>
      </c>
      <c r="G890" s="53"/>
      <c r="H890" s="53" t="s">
        <v>2929</v>
      </c>
      <c r="I890" s="54" t="s">
        <v>2930</v>
      </c>
      <c r="J890" s="54" t="s">
        <v>144</v>
      </c>
      <c r="K890" s="54"/>
      <c r="L890" s="54" t="s">
        <v>418</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2732</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2732</v>
      </c>
      <c r="G891" s="53"/>
      <c r="H891" s="53" t="s">
        <v>2931</v>
      </c>
      <c r="I891" s="54" t="s">
        <v>2932</v>
      </c>
      <c r="J891" s="54" t="s">
        <v>144</v>
      </c>
      <c r="K891" s="54"/>
      <c r="L891" s="54" t="s">
        <v>2152</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2732</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2732</v>
      </c>
      <c r="G892" s="53">
        <v>18</v>
      </c>
      <c r="H892" s="53" t="s">
        <v>2933</v>
      </c>
      <c r="I892" s="54" t="s">
        <v>2934</v>
      </c>
      <c r="J892" s="54" t="s">
        <v>2935</v>
      </c>
      <c r="K892" s="54"/>
      <c r="L892" s="54" t="s">
        <v>418</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2732</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2732</v>
      </c>
      <c r="G893" s="53"/>
      <c r="H893" s="53" t="s">
        <v>2936</v>
      </c>
      <c r="I893" s="54" t="s">
        <v>2937</v>
      </c>
      <c r="J893" s="54" t="s">
        <v>2938</v>
      </c>
      <c r="K893" s="54"/>
      <c r="L893" s="54" t="s">
        <v>459</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2732</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2732</v>
      </c>
      <c r="G894" s="53"/>
      <c r="H894" s="53" t="s">
        <v>2939</v>
      </c>
      <c r="I894" s="54" t="s">
        <v>2875</v>
      </c>
      <c r="J894" s="54" t="s">
        <v>2938</v>
      </c>
      <c r="K894" s="54"/>
      <c r="L894" s="54" t="s">
        <v>2940</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2732</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2732</v>
      </c>
      <c r="G895" s="53">
        <v>19</v>
      </c>
      <c r="H895" s="53" t="s">
        <v>2941</v>
      </c>
      <c r="I895" s="54" t="s">
        <v>2059</v>
      </c>
      <c r="J895" s="54" t="s">
        <v>2940</v>
      </c>
      <c r="K895" s="54"/>
      <c r="L895" s="54" t="s">
        <v>459</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2732</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2732</v>
      </c>
      <c r="G896" s="53">
        <v>20</v>
      </c>
      <c r="H896" s="53" t="s">
        <v>2942</v>
      </c>
      <c r="I896" s="54" t="s">
        <v>2943</v>
      </c>
      <c r="J896" s="54" t="s">
        <v>2944</v>
      </c>
      <c r="K896" s="54"/>
      <c r="L896" s="54" t="s">
        <v>2945</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2732</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2732</v>
      </c>
      <c r="G897" s="53"/>
      <c r="H897" s="53" t="s">
        <v>2946</v>
      </c>
      <c r="I897" s="54" t="s">
        <v>2947</v>
      </c>
      <c r="J897" s="54" t="s">
        <v>2948</v>
      </c>
      <c r="K897" s="54"/>
      <c r="L897" s="54" t="s">
        <v>2763</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2732</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2732</v>
      </c>
      <c r="G898" s="53"/>
      <c r="H898" s="53" t="s">
        <v>2949</v>
      </c>
      <c r="I898" s="54" t="s">
        <v>2950</v>
      </c>
      <c r="J898" s="54" t="s">
        <v>2948</v>
      </c>
      <c r="K898" s="54"/>
      <c r="L898" s="54" t="s">
        <v>2951</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2732</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2732</v>
      </c>
      <c r="G899" s="53">
        <v>21</v>
      </c>
      <c r="H899" s="53" t="s">
        <v>2952</v>
      </c>
      <c r="I899" s="54" t="s">
        <v>2953</v>
      </c>
      <c r="J899" s="54" t="s">
        <v>2059</v>
      </c>
      <c r="K899" s="54"/>
      <c r="L899" s="54" t="s">
        <v>2954</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2732</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2732</v>
      </c>
      <c r="G900" s="53">
        <v>22</v>
      </c>
      <c r="H900" s="53" t="s">
        <v>2955</v>
      </c>
      <c r="I900" s="54" t="s">
        <v>2956</v>
      </c>
      <c r="J900" s="54" t="s">
        <v>2059</v>
      </c>
      <c r="K900" s="54"/>
      <c r="L900" s="54" t="s">
        <v>2957</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2732</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2732</v>
      </c>
      <c r="G901" s="53">
        <v>23</v>
      </c>
      <c r="H901" s="53" t="s">
        <v>2958</v>
      </c>
      <c r="I901" s="54" t="s">
        <v>2959</v>
      </c>
      <c r="J901" s="54" t="s">
        <v>2782</v>
      </c>
      <c r="K901" s="54"/>
      <c r="L901" s="54" t="s">
        <v>2960</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2732</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2732</v>
      </c>
      <c r="G902" s="53">
        <v>24</v>
      </c>
      <c r="H902" s="53" t="s">
        <v>2961</v>
      </c>
      <c r="I902" s="54" t="s">
        <v>2962</v>
      </c>
      <c r="J902" s="54" t="s">
        <v>2782</v>
      </c>
      <c r="K902" s="54"/>
      <c r="L902" s="54" t="s">
        <v>2152</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2732</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2732</v>
      </c>
      <c r="G903" s="53"/>
      <c r="H903" s="53" t="s">
        <v>2963</v>
      </c>
      <c r="I903" s="54" t="s">
        <v>2964</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2732</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2732</v>
      </c>
      <c r="G904" s="53"/>
      <c r="H904" s="53" t="s">
        <v>2965</v>
      </c>
      <c r="I904" s="54" t="s">
        <v>2966</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2732</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2732</v>
      </c>
      <c r="G905" s="53"/>
      <c r="H905" s="53" t="s">
        <v>2967</v>
      </c>
      <c r="I905" s="54" t="s">
        <v>2968</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2732</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2732</v>
      </c>
      <c r="G906" s="53">
        <v>25</v>
      </c>
      <c r="H906" s="53" t="s">
        <v>2969</v>
      </c>
      <c r="I906" s="54" t="s">
        <v>2970</v>
      </c>
      <c r="J906" s="54" t="s">
        <v>2971</v>
      </c>
      <c r="K906" s="54"/>
      <c r="L906" s="54" t="s">
        <v>2960</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2732</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2732</v>
      </c>
      <c r="G907" s="53"/>
      <c r="H907" s="53" t="s">
        <v>2972</v>
      </c>
      <c r="I907" s="54" t="s">
        <v>2973</v>
      </c>
      <c r="J907" s="54" t="s">
        <v>144</v>
      </c>
      <c r="K907" s="54"/>
      <c r="L907" s="54" t="s">
        <v>2974</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2732</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2732</v>
      </c>
      <c r="G908" s="53"/>
      <c r="H908" s="53" t="s">
        <v>2975</v>
      </c>
      <c r="I908" s="54" t="s">
        <v>2976</v>
      </c>
      <c r="J908" s="54" t="s">
        <v>144</v>
      </c>
      <c r="K908" s="54"/>
      <c r="L908" s="54" t="s">
        <v>2977</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2732</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2732</v>
      </c>
      <c r="G909" s="53">
        <v>26</v>
      </c>
      <c r="H909" s="53" t="s">
        <v>2978</v>
      </c>
      <c r="I909" s="54" t="s">
        <v>2979</v>
      </c>
      <c r="J909" s="54" t="s">
        <v>2977</v>
      </c>
      <c r="K909" s="54"/>
      <c r="L909" s="54" t="s">
        <v>2974</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2732</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2732</v>
      </c>
      <c r="G910" s="53"/>
      <c r="H910" s="53" t="s">
        <v>2980</v>
      </c>
      <c r="I910" s="54" t="s">
        <v>2981</v>
      </c>
      <c r="J910" s="54" t="s">
        <v>144</v>
      </c>
      <c r="K910" s="54"/>
      <c r="L910" s="54" t="s">
        <v>2855</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2732</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2732</v>
      </c>
      <c r="G911" s="53"/>
      <c r="H911" s="53" t="s">
        <v>2982</v>
      </c>
      <c r="I911" s="54" t="s">
        <v>2983</v>
      </c>
      <c r="J911" s="54" t="s">
        <v>144</v>
      </c>
      <c r="K911" s="54"/>
      <c r="L911" s="54" t="s">
        <v>2152</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2732</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2732</v>
      </c>
      <c r="G912" s="53">
        <v>27</v>
      </c>
      <c r="H912" s="53" t="s">
        <v>2984</v>
      </c>
      <c r="I912" s="54" t="s">
        <v>2985</v>
      </c>
      <c r="J912" s="54" t="s">
        <v>2856</v>
      </c>
      <c r="K912" s="54"/>
      <c r="L912" s="54" t="s">
        <v>2857</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2732</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2732</v>
      </c>
      <c r="G913" s="53"/>
      <c r="H913" s="53" t="s">
        <v>2986</v>
      </c>
      <c r="I913" s="54" t="s">
        <v>2937</v>
      </c>
      <c r="J913" s="54" t="s">
        <v>2343</v>
      </c>
      <c r="K913" s="54"/>
      <c r="L913" s="54" t="s">
        <v>2855</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2732</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2732</v>
      </c>
      <c r="G914" s="53"/>
      <c r="H914" s="53" t="s">
        <v>2987</v>
      </c>
      <c r="I914" s="54" t="s">
        <v>2988</v>
      </c>
      <c r="J914" s="54" t="s">
        <v>2989</v>
      </c>
      <c r="K914" s="54"/>
      <c r="L914" s="54" t="s">
        <v>2482</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2732</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2732</v>
      </c>
      <c r="G915" s="53"/>
      <c r="H915" s="53" t="s">
        <v>2990</v>
      </c>
      <c r="I915" s="54" t="s">
        <v>2991</v>
      </c>
      <c r="J915" s="54" t="s">
        <v>2778</v>
      </c>
      <c r="K915" s="54"/>
      <c r="L915" s="54" t="s">
        <v>2992</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2732</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2732</v>
      </c>
      <c r="G916" s="53">
        <v>28</v>
      </c>
      <c r="H916" s="53" t="s">
        <v>2993</v>
      </c>
      <c r="I916" s="54" t="s">
        <v>2994</v>
      </c>
      <c r="J916" s="54" t="s">
        <v>2835</v>
      </c>
      <c r="K916" s="54"/>
      <c r="L916" s="54" t="s">
        <v>2995</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2732</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2732</v>
      </c>
      <c r="G917" s="53">
        <v>29</v>
      </c>
      <c r="H917" s="53" t="s">
        <v>2996</v>
      </c>
      <c r="I917" s="54" t="s">
        <v>2997</v>
      </c>
      <c r="J917" s="54" t="s">
        <v>2835</v>
      </c>
      <c r="K917" s="54"/>
      <c r="L917" s="54" t="s">
        <v>2995</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2998</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2732</v>
      </c>
      <c r="G918" s="53">
        <v>30</v>
      </c>
      <c r="H918" s="53" t="s">
        <v>2999</v>
      </c>
      <c r="I918" s="54" t="s">
        <v>3000</v>
      </c>
      <c r="J918" s="54" t="s">
        <v>2778</v>
      </c>
      <c r="K918" s="54"/>
      <c r="L918" s="54" t="s">
        <v>3001</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2998</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2732</v>
      </c>
      <c r="G919" s="53">
        <v>31</v>
      </c>
      <c r="H919" s="53" t="s">
        <v>3002</v>
      </c>
      <c r="I919" s="54" t="s">
        <v>3003</v>
      </c>
      <c r="J919" s="54" t="s">
        <v>2778</v>
      </c>
      <c r="K919" s="54"/>
      <c r="L919" s="54" t="s">
        <v>2779</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2998</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2732</v>
      </c>
      <c r="G920" s="53">
        <v>32</v>
      </c>
      <c r="H920" s="53" t="s">
        <v>3004</v>
      </c>
      <c r="I920" s="54" t="s">
        <v>3005</v>
      </c>
      <c r="J920" s="54" t="s">
        <v>2778</v>
      </c>
      <c r="K920" s="54"/>
      <c r="L920" s="54" t="s">
        <v>3006</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2998</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2732</v>
      </c>
      <c r="G921" s="53">
        <v>33</v>
      </c>
      <c r="H921" s="53" t="s">
        <v>3007</v>
      </c>
      <c r="I921" s="54" t="s">
        <v>3008</v>
      </c>
      <c r="J921" s="54" t="s">
        <v>3006</v>
      </c>
      <c r="K921" s="54"/>
      <c r="L921" s="54" t="s">
        <v>2779</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2998</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2732</v>
      </c>
      <c r="G922" s="53"/>
      <c r="H922" s="53" t="s">
        <v>3009</v>
      </c>
      <c r="I922" s="54" t="s">
        <v>3010</v>
      </c>
      <c r="J922" s="54" t="s">
        <v>3011</v>
      </c>
      <c r="K922" s="54"/>
      <c r="L922" s="54" t="s">
        <v>459</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2998</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2732</v>
      </c>
      <c r="G923" s="53"/>
      <c r="H923" s="53" t="s">
        <v>3012</v>
      </c>
      <c r="I923" s="54" t="s">
        <v>3013</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2998</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2732</v>
      </c>
      <c r="G924" s="53">
        <v>34</v>
      </c>
      <c r="H924" s="53" t="s">
        <v>3014</v>
      </c>
      <c r="I924" s="54" t="s">
        <v>3015</v>
      </c>
      <c r="J924" s="54" t="s">
        <v>429</v>
      </c>
      <c r="K924" s="54"/>
      <c r="L924" s="54" t="s">
        <v>3016</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2998</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2998</v>
      </c>
      <c r="G925" s="196" t="s">
        <v>3017</v>
      </c>
      <c r="H925" s="196" t="s">
        <v>2998</v>
      </c>
      <c r="I925" s="197" t="s">
        <v>3018</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2998</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2998</v>
      </c>
      <c r="G926" s="53">
        <v>1</v>
      </c>
      <c r="H926" s="53" t="s">
        <v>3019</v>
      </c>
      <c r="I926" s="54" t="s">
        <v>3020</v>
      </c>
      <c r="J926" s="54" t="s">
        <v>3021</v>
      </c>
      <c r="K926" s="54"/>
      <c r="L926" s="54" t="s">
        <v>3022</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2998</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2998</v>
      </c>
      <c r="G927" s="53"/>
      <c r="H927" s="53" t="s">
        <v>3023</v>
      </c>
      <c r="I927" s="54" t="s">
        <v>3024</v>
      </c>
      <c r="J927" s="54" t="s">
        <v>3025</v>
      </c>
      <c r="K927" s="54"/>
      <c r="L927" s="54" t="s">
        <v>3026</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2998</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2998</v>
      </c>
      <c r="G928" s="53"/>
      <c r="H928" s="53" t="s">
        <v>3027</v>
      </c>
      <c r="I928" s="54" t="s">
        <v>3028</v>
      </c>
      <c r="J928" s="54" t="s">
        <v>3029</v>
      </c>
      <c r="K928" s="54"/>
      <c r="L928" s="54" t="s">
        <v>3030</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2998</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2998</v>
      </c>
      <c r="G929" s="53"/>
      <c r="H929" s="53" t="s">
        <v>3031</v>
      </c>
      <c r="I929" s="54" t="s">
        <v>3032</v>
      </c>
      <c r="J929" s="54" t="s">
        <v>3033</v>
      </c>
      <c r="K929" s="54"/>
      <c r="L929" s="54" t="s">
        <v>3034</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2998</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2998</v>
      </c>
      <c r="G930" s="53"/>
      <c r="H930" s="53" t="s">
        <v>3035</v>
      </c>
      <c r="I930" s="54" t="s">
        <v>3036</v>
      </c>
      <c r="J930" s="54" t="s">
        <v>3037</v>
      </c>
      <c r="K930" s="54"/>
      <c r="L930" s="54" t="s">
        <v>3038</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2998</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2998</v>
      </c>
      <c r="G931" s="53"/>
      <c r="H931" s="53" t="s">
        <v>3039</v>
      </c>
      <c r="I931" s="54" t="s">
        <v>3040</v>
      </c>
      <c r="J931" s="54" t="s">
        <v>3041</v>
      </c>
      <c r="K931" s="54"/>
      <c r="L931" s="54" t="s">
        <v>3042</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2998</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2998</v>
      </c>
      <c r="G932" s="53"/>
      <c r="H932" s="53" t="s">
        <v>3043</v>
      </c>
      <c r="I932" s="54" t="s">
        <v>3044</v>
      </c>
      <c r="J932" s="54" t="s">
        <v>3045</v>
      </c>
      <c r="K932" s="54"/>
      <c r="L932" s="54" t="s">
        <v>3046</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2998</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2998</v>
      </c>
      <c r="G933" s="53"/>
      <c r="H933" s="53" t="s">
        <v>3047</v>
      </c>
      <c r="I933" s="54" t="s">
        <v>3048</v>
      </c>
      <c r="J933" s="54" t="s">
        <v>3049</v>
      </c>
      <c r="K933" s="54"/>
      <c r="L933" s="54" t="s">
        <v>3050</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2998</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2998</v>
      </c>
      <c r="G934" s="53"/>
      <c r="H934" s="53" t="s">
        <v>3051</v>
      </c>
      <c r="I934" s="54" t="s">
        <v>3052</v>
      </c>
      <c r="J934" s="54" t="s">
        <v>3053</v>
      </c>
      <c r="K934" s="54"/>
      <c r="L934" s="54" t="s">
        <v>3054</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2998</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2998</v>
      </c>
      <c r="G935" s="53"/>
      <c r="H935" s="53" t="s">
        <v>3055</v>
      </c>
      <c r="I935" s="54" t="s">
        <v>3056</v>
      </c>
      <c r="J935" s="54" t="s">
        <v>3057</v>
      </c>
      <c r="K935" s="54"/>
      <c r="L935" s="54" t="s">
        <v>3058</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2998</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2998</v>
      </c>
      <c r="G936" s="53"/>
      <c r="H936" s="53" t="s">
        <v>3059</v>
      </c>
      <c r="I936" s="54" t="s">
        <v>3060</v>
      </c>
      <c r="J936" s="54" t="s">
        <v>3061</v>
      </c>
      <c r="K936" s="54"/>
      <c r="L936" s="54" t="s">
        <v>3062</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2998</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2998</v>
      </c>
      <c r="G937" s="53"/>
      <c r="H937" s="53" t="s">
        <v>3063</v>
      </c>
      <c r="I937" s="54" t="s">
        <v>3064</v>
      </c>
      <c r="J937" s="54" t="s">
        <v>3065</v>
      </c>
      <c r="K937" s="54"/>
      <c r="L937" s="54" t="s">
        <v>3066</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2998</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2998</v>
      </c>
      <c r="G938" s="53"/>
      <c r="H938" s="53" t="s">
        <v>3067</v>
      </c>
      <c r="I938" s="54" t="s">
        <v>3068</v>
      </c>
      <c r="J938" s="54" t="s">
        <v>3069</v>
      </c>
      <c r="K938" s="54"/>
      <c r="L938" s="54" t="s">
        <v>3070</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2998</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2998</v>
      </c>
      <c r="G939" s="53"/>
      <c r="H939" s="53" t="s">
        <v>3071</v>
      </c>
      <c r="I939" s="54" t="s">
        <v>3072</v>
      </c>
      <c r="J939" s="54" t="s">
        <v>3073</v>
      </c>
      <c r="K939" s="54"/>
      <c r="L939" s="54" t="s">
        <v>3074</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2998</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2998</v>
      </c>
      <c r="G940" s="53"/>
      <c r="H940" s="53" t="s">
        <v>3075</v>
      </c>
      <c r="I940" s="54" t="s">
        <v>3076</v>
      </c>
      <c r="J940" s="54" t="s">
        <v>3077</v>
      </c>
      <c r="K940" s="54"/>
      <c r="L940" s="54" t="s">
        <v>3078</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2998</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2998</v>
      </c>
      <c r="G941" s="53"/>
      <c r="H941" s="53" t="s">
        <v>3079</v>
      </c>
      <c r="I941" s="54" t="s">
        <v>3080</v>
      </c>
      <c r="J941" s="54" t="s">
        <v>3081</v>
      </c>
      <c r="K941" s="54"/>
      <c r="L941" s="54" t="s">
        <v>3082</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2998</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2998</v>
      </c>
      <c r="G942" s="53"/>
      <c r="H942" s="53" t="s">
        <v>3083</v>
      </c>
      <c r="I942" s="54" t="s">
        <v>3084</v>
      </c>
      <c r="J942" s="54" t="s">
        <v>2778</v>
      </c>
      <c r="K942" s="54"/>
      <c r="L942" s="90" t="s">
        <v>3085</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2998</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2998</v>
      </c>
      <c r="G943" s="53"/>
      <c r="H943" s="53" t="s">
        <v>3086</v>
      </c>
      <c r="I943" s="54" t="s">
        <v>3087</v>
      </c>
      <c r="J943" s="54" t="s">
        <v>2778</v>
      </c>
      <c r="K943" s="54"/>
      <c r="L943" s="54" t="s">
        <v>3088</v>
      </c>
      <c r="M943" s="55" t="s">
        <v>3089</v>
      </c>
      <c r="N943" s="53" t="s">
        <v>3090</v>
      </c>
      <c r="O943" s="53" t="s">
        <v>3091</v>
      </c>
      <c r="P943" s="53" t="s">
        <v>3092</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2998</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2998</v>
      </c>
      <c r="G944" s="53"/>
      <c r="H944" s="53" t="s">
        <v>3093</v>
      </c>
      <c r="I944" s="54" t="s">
        <v>3094</v>
      </c>
      <c r="J944" s="54" t="s">
        <v>3095</v>
      </c>
      <c r="K944" s="54"/>
      <c r="L944" s="90" t="s">
        <v>3096</v>
      </c>
      <c r="M944" s="53" t="s">
        <v>3097</v>
      </c>
      <c r="N944" s="53" t="s">
        <v>3098</v>
      </c>
      <c r="O944" s="53" t="s">
        <v>3092</v>
      </c>
      <c r="P944" s="53" t="s">
        <v>3099</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2998</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2998</v>
      </c>
      <c r="G945" s="53">
        <v>2</v>
      </c>
      <c r="H945" s="53" t="s">
        <v>3100</v>
      </c>
      <c r="I945" s="54" t="s">
        <v>3101</v>
      </c>
      <c r="J945" s="54" t="s">
        <v>3102</v>
      </c>
      <c r="K945" s="54"/>
      <c r="L945" s="54" t="s">
        <v>3103</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2998</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2998</v>
      </c>
      <c r="G946" s="53"/>
      <c r="H946" s="53" t="s">
        <v>3104</v>
      </c>
      <c r="I946" s="54" t="s">
        <v>3105</v>
      </c>
      <c r="J946" s="54" t="s">
        <v>3106</v>
      </c>
      <c r="K946" s="54"/>
      <c r="L946" s="54" t="s">
        <v>3107</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2998</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2998</v>
      </c>
      <c r="G947" s="53"/>
      <c r="H947" s="53" t="s">
        <v>3108</v>
      </c>
      <c r="I947" s="54" t="s">
        <v>3109</v>
      </c>
      <c r="J947" s="54" t="s">
        <v>3106</v>
      </c>
      <c r="K947" s="54"/>
      <c r="L947" s="54" t="s">
        <v>3110</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2998</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2998</v>
      </c>
      <c r="G948" s="53"/>
      <c r="H948" s="53" t="s">
        <v>3111</v>
      </c>
      <c r="I948" s="54" t="s">
        <v>3112</v>
      </c>
      <c r="J948" s="54" t="s">
        <v>3113</v>
      </c>
      <c r="K948" s="54"/>
      <c r="L948" s="54" t="s">
        <v>3114</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2998</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2998</v>
      </c>
      <c r="G949" s="53">
        <v>3</v>
      </c>
      <c r="H949" s="53" t="s">
        <v>3115</v>
      </c>
      <c r="I949" s="54" t="s">
        <v>3116</v>
      </c>
      <c r="J949" s="54" t="s">
        <v>3117</v>
      </c>
      <c r="K949" s="54"/>
      <c r="L949" s="54" t="s">
        <v>3118</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2998</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2998</v>
      </c>
      <c r="G950" s="53"/>
      <c r="H950" s="53" t="s">
        <v>3119</v>
      </c>
      <c r="I950" s="54" t="s">
        <v>3120</v>
      </c>
      <c r="J950" s="54" t="s">
        <v>3121</v>
      </c>
      <c r="K950" s="54"/>
      <c r="L950" s="54" t="s">
        <v>3107</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2998</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2998</v>
      </c>
      <c r="G951" s="53"/>
      <c r="H951" s="53" t="s">
        <v>3122</v>
      </c>
      <c r="I951" s="54" t="s">
        <v>3123</v>
      </c>
      <c r="J951" s="54" t="s">
        <v>3124</v>
      </c>
      <c r="K951" s="54"/>
      <c r="L951" s="54" t="s">
        <v>3125</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2998</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2998</v>
      </c>
      <c r="G952" s="53"/>
      <c r="H952" s="53" t="s">
        <v>3126</v>
      </c>
      <c r="I952" s="54" t="s">
        <v>3127</v>
      </c>
      <c r="J952" s="54" t="s">
        <v>2778</v>
      </c>
      <c r="K952" s="54"/>
      <c r="L952" s="54" t="s">
        <v>3128</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2998</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2998</v>
      </c>
      <c r="G953" s="53"/>
      <c r="H953" s="53" t="s">
        <v>3129</v>
      </c>
      <c r="I953" s="54" t="s">
        <v>3130</v>
      </c>
      <c r="J953" s="54" t="s">
        <v>2778</v>
      </c>
      <c r="K953" s="54"/>
      <c r="L953" s="54" t="s">
        <v>3131</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2998</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2998</v>
      </c>
      <c r="G954" s="53"/>
      <c r="H954" s="53" t="s">
        <v>3132</v>
      </c>
      <c r="I954" s="54" t="s">
        <v>3133</v>
      </c>
      <c r="J954" s="54" t="s">
        <v>3134</v>
      </c>
      <c r="K954" s="54"/>
      <c r="L954" s="54" t="s">
        <v>3135</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2998</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2998</v>
      </c>
      <c r="G955" s="53">
        <v>4</v>
      </c>
      <c r="H955" s="53" t="s">
        <v>3136</v>
      </c>
      <c r="I955" s="54" t="s">
        <v>3137</v>
      </c>
      <c r="J955" s="54" t="s">
        <v>3138</v>
      </c>
      <c r="K955" s="54"/>
      <c r="L955" s="54" t="s">
        <v>3128</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2998</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2998</v>
      </c>
      <c r="G956" s="53"/>
      <c r="H956" s="53" t="s">
        <v>3139</v>
      </c>
      <c r="I956" s="54" t="s">
        <v>3140</v>
      </c>
      <c r="J956" s="54" t="s">
        <v>2778</v>
      </c>
      <c r="K956" s="54"/>
      <c r="L956" s="90" t="s">
        <v>3141</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2998</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2998</v>
      </c>
      <c r="G957" s="53"/>
      <c r="H957" s="53" t="s">
        <v>3142</v>
      </c>
      <c r="I957" s="54" t="s">
        <v>3143</v>
      </c>
      <c r="J957" s="54" t="s">
        <v>2778</v>
      </c>
      <c r="K957" s="54"/>
      <c r="L957" s="54" t="s">
        <v>3144</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2998</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2998</v>
      </c>
      <c r="G958" s="53"/>
      <c r="H958" s="53" t="s">
        <v>3145</v>
      </c>
      <c r="I958" s="54" t="s">
        <v>3146</v>
      </c>
      <c r="J958" s="54" t="s">
        <v>3147</v>
      </c>
      <c r="K958" s="54"/>
      <c r="L958" s="90" t="s">
        <v>3141</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2998</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2998</v>
      </c>
      <c r="G959" s="53">
        <v>5</v>
      </c>
      <c r="H959" s="53" t="s">
        <v>3148</v>
      </c>
      <c r="I959" s="54" t="s">
        <v>3149</v>
      </c>
      <c r="J959" s="54" t="s">
        <v>2778</v>
      </c>
      <c r="K959" s="54"/>
      <c r="L959" s="90" t="s">
        <v>3150</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2998</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2998</v>
      </c>
      <c r="G960" s="53"/>
      <c r="H960" s="53" t="s">
        <v>3151</v>
      </c>
      <c r="I960" s="54" t="s">
        <v>3152</v>
      </c>
      <c r="J960" s="54" t="s">
        <v>2778</v>
      </c>
      <c r="K960" s="54"/>
      <c r="L960" s="54" t="s">
        <v>3153</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2998</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2998</v>
      </c>
      <c r="G961" s="53"/>
      <c r="H961" s="53" t="s">
        <v>3154</v>
      </c>
      <c r="I961" s="54" t="s">
        <v>3155</v>
      </c>
      <c r="J961" s="54" t="s">
        <v>3156</v>
      </c>
      <c r="K961" s="54"/>
      <c r="L961" s="90" t="s">
        <v>3157</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2998</v>
      </c>
      <c r="AY961" s="63"/>
      <c r="AZ961" s="64">
        <v>120</v>
      </c>
    </row>
    <row r="962" spans="1:52" x14ac:dyDescent="0.25">
      <c r="A962" s="51" t="str">
        <f t="shared" si="160"/>
        <v>DQ6NT2+1</v>
      </c>
      <c r="B962" s="51" t="str">
        <f t="shared" si="161"/>
        <v>DQ6NT2+2</v>
      </c>
      <c r="C962" s="51" t="str">
        <f t="shared" si="162"/>
        <v>DQ6NT2+3</v>
      </c>
      <c r="D962" s="51" t="str">
        <f t="shared" si="163"/>
        <v>DQ6NT2+4</v>
      </c>
      <c r="F962" s="122" t="s">
        <v>2998</v>
      </c>
      <c r="G962" s="53">
        <v>6</v>
      </c>
      <c r="H962" s="53" t="s">
        <v>3158</v>
      </c>
      <c r="I962" s="54" t="s">
        <v>3159</v>
      </c>
      <c r="J962" s="54" t="s">
        <v>2778</v>
      </c>
      <c r="K962" s="54"/>
      <c r="L962" s="54" t="s">
        <v>3160</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2998</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2998</v>
      </c>
      <c r="G963" s="53"/>
      <c r="H963" s="53" t="s">
        <v>3161</v>
      </c>
      <c r="I963" s="54" t="s">
        <v>3162</v>
      </c>
      <c r="J963" s="54" t="s">
        <v>3163</v>
      </c>
      <c r="K963" s="54"/>
      <c r="L963" s="54" t="s">
        <v>3164</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2998</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2998</v>
      </c>
      <c r="G964" s="53"/>
      <c r="H964" s="53" t="s">
        <v>3165</v>
      </c>
      <c r="I964" s="54" t="s">
        <v>3166</v>
      </c>
      <c r="J964" s="54" t="s">
        <v>3167</v>
      </c>
      <c r="K964" s="54"/>
      <c r="L964" s="90" t="s">
        <v>3168</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2998</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2998</v>
      </c>
      <c r="G965" s="53"/>
      <c r="H965" s="53" t="s">
        <v>3169</v>
      </c>
      <c r="I965" s="54" t="s">
        <v>3170</v>
      </c>
      <c r="J965" s="54" t="s">
        <v>2778</v>
      </c>
      <c r="K965" s="54"/>
      <c r="L965" s="90" t="s">
        <v>3171</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2998</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2998</v>
      </c>
      <c r="G966" s="53"/>
      <c r="H966" s="53" t="s">
        <v>3172</v>
      </c>
      <c r="I966" s="54" t="s">
        <v>3173</v>
      </c>
      <c r="J966" s="54" t="s">
        <v>2778</v>
      </c>
      <c r="K966" s="54"/>
      <c r="L966" s="90" t="s">
        <v>3174</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2998</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2998</v>
      </c>
      <c r="G967" s="53"/>
      <c r="H967" s="53" t="s">
        <v>3175</v>
      </c>
      <c r="I967" s="54" t="s">
        <v>3176</v>
      </c>
      <c r="J967" s="54" t="s">
        <v>3177</v>
      </c>
      <c r="K967" s="54"/>
      <c r="L967" s="90" t="s">
        <v>3171</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2998</v>
      </c>
      <c r="AY967" s="63"/>
      <c r="AZ967" s="64">
        <v>120</v>
      </c>
    </row>
    <row r="968" spans="1:52" x14ac:dyDescent="0.25">
      <c r="A968" s="51" t="str">
        <f t="shared" si="160"/>
        <v>DQ7NT2+1</v>
      </c>
      <c r="B968" s="51" t="str">
        <f t="shared" si="161"/>
        <v>DQ7NT2+2</v>
      </c>
      <c r="C968" s="51" t="str">
        <f t="shared" si="162"/>
        <v>DQ7NT2+3</v>
      </c>
      <c r="D968" s="51" t="str">
        <f t="shared" si="163"/>
        <v>DQ7NT2+4</v>
      </c>
      <c r="F968" s="122" t="s">
        <v>2998</v>
      </c>
      <c r="G968" s="53">
        <v>7</v>
      </c>
      <c r="H968" s="53" t="s">
        <v>3178</v>
      </c>
      <c r="I968" s="54" t="s">
        <v>3179</v>
      </c>
      <c r="J968" s="54" t="s">
        <v>2778</v>
      </c>
      <c r="K968" s="54"/>
      <c r="L968" s="54" t="s">
        <v>3180</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2998</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2998</v>
      </c>
      <c r="G969" s="53"/>
      <c r="H969" s="53" t="s">
        <v>3181</v>
      </c>
      <c r="I969" s="54" t="s">
        <v>3182</v>
      </c>
      <c r="J969" s="54" t="s">
        <v>2778</v>
      </c>
      <c r="K969" s="54"/>
      <c r="L969" s="54" t="s">
        <v>3183</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2998</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2998</v>
      </c>
      <c r="G970" s="53"/>
      <c r="H970" s="53" t="s">
        <v>3184</v>
      </c>
      <c r="I970" s="54" t="s">
        <v>3185</v>
      </c>
      <c r="J970" s="54" t="s">
        <v>3186</v>
      </c>
      <c r="K970" s="54"/>
      <c r="L970" s="54" t="s">
        <v>3187</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2998</v>
      </c>
      <c r="AY970" s="63"/>
      <c r="AZ970" s="64"/>
    </row>
    <row r="971" spans="1:52" x14ac:dyDescent="0.25">
      <c r="A971" s="51" t="str">
        <f t="shared" si="160"/>
        <v>DQ8NT2+1</v>
      </c>
      <c r="B971" s="51" t="str">
        <f t="shared" si="161"/>
        <v>DQ8NT2+2</v>
      </c>
      <c r="C971" s="51" t="str">
        <f t="shared" si="162"/>
        <v>DQ8NT2+3</v>
      </c>
      <c r="D971" s="51" t="str">
        <f t="shared" si="163"/>
        <v>DQ8NT2+4</v>
      </c>
      <c r="F971" s="122" t="s">
        <v>2998</v>
      </c>
      <c r="G971" s="53">
        <v>8</v>
      </c>
      <c r="H971" s="53" t="s">
        <v>3188</v>
      </c>
      <c r="I971" s="54" t="s">
        <v>3189</v>
      </c>
      <c r="J971" s="54" t="s">
        <v>3190</v>
      </c>
      <c r="K971" s="54"/>
      <c r="L971" s="54" t="s">
        <v>3180</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2998</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2998</v>
      </c>
      <c r="G972" s="53"/>
      <c r="H972" s="53" t="s">
        <v>3191</v>
      </c>
      <c r="I972" s="54" t="s">
        <v>3192</v>
      </c>
      <c r="J972" s="54" t="s">
        <v>3193</v>
      </c>
      <c r="K972" s="54"/>
      <c r="L972" s="54" t="s">
        <v>3194</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2998</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2998</v>
      </c>
      <c r="G973" s="53"/>
      <c r="H973" s="53" t="s">
        <v>3195</v>
      </c>
      <c r="I973" s="54" t="s">
        <v>3196</v>
      </c>
      <c r="J973" s="54" t="s">
        <v>3193</v>
      </c>
      <c r="K973" s="54"/>
      <c r="L973" s="90" t="s">
        <v>3197</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2998</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2998</v>
      </c>
      <c r="G974" s="53"/>
      <c r="H974" s="53" t="s">
        <v>3198</v>
      </c>
      <c r="I974" s="54" t="s">
        <v>3199</v>
      </c>
      <c r="J974" s="54" t="s">
        <v>3193</v>
      </c>
      <c r="K974" s="54"/>
      <c r="L974" s="54" t="s">
        <v>3200</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2998</v>
      </c>
      <c r="AY974" s="63"/>
      <c r="AZ974" s="64">
        <v>120</v>
      </c>
    </row>
    <row r="975" spans="1:52" x14ac:dyDescent="0.25">
      <c r="A975" s="51" t="str">
        <f t="shared" si="174"/>
        <v>DQ9NT2+1</v>
      </c>
      <c r="B975" s="51" t="str">
        <f t="shared" si="175"/>
        <v>DQ9NT2+2</v>
      </c>
      <c r="C975" s="51" t="str">
        <f t="shared" si="176"/>
        <v>DQ9NT2+3</v>
      </c>
      <c r="D975" s="51" t="str">
        <f t="shared" si="177"/>
        <v>DQ9NT2+4</v>
      </c>
      <c r="F975" s="122" t="s">
        <v>2998</v>
      </c>
      <c r="G975" s="53">
        <v>9</v>
      </c>
      <c r="H975" s="53" t="s">
        <v>3201</v>
      </c>
      <c r="I975" s="54" t="s">
        <v>3202</v>
      </c>
      <c r="J975" s="54" t="s">
        <v>3203</v>
      </c>
      <c r="K975" s="54"/>
      <c r="L975" s="54" t="s">
        <v>3204</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2998</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2998</v>
      </c>
      <c r="G976" s="53" t="s">
        <v>3205</v>
      </c>
      <c r="H976" s="53" t="s">
        <v>3206</v>
      </c>
      <c r="I976" s="54" t="s">
        <v>3207</v>
      </c>
      <c r="J976" s="54" t="s">
        <v>3208</v>
      </c>
      <c r="K976" s="54"/>
      <c r="L976" s="90" t="s">
        <v>3209</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2998</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2998</v>
      </c>
      <c r="G977" s="53"/>
      <c r="H977" s="53" t="s">
        <v>3210</v>
      </c>
      <c r="I977" s="54" t="s">
        <v>3211</v>
      </c>
      <c r="J977" s="54" t="s">
        <v>3208</v>
      </c>
      <c r="K977" s="54"/>
      <c r="L977" s="54" t="s">
        <v>3212</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2998</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2998</v>
      </c>
      <c r="G978" s="53"/>
      <c r="H978" s="53" t="s">
        <v>3213</v>
      </c>
      <c r="I978" s="54" t="s">
        <v>3214</v>
      </c>
      <c r="J978" s="54" t="s">
        <v>3193</v>
      </c>
      <c r="K978" s="54"/>
      <c r="L978" s="90" t="s">
        <v>3215</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2998</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2998</v>
      </c>
      <c r="G979" s="53"/>
      <c r="H979" s="53" t="s">
        <v>3216</v>
      </c>
      <c r="I979" s="54" t="s">
        <v>3217</v>
      </c>
      <c r="J979" s="54" t="s">
        <v>3193</v>
      </c>
      <c r="K979" s="54"/>
      <c r="L979" s="54" t="s">
        <v>3218</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2998</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2998</v>
      </c>
      <c r="G980" s="53"/>
      <c r="H980" s="53" t="s">
        <v>3219</v>
      </c>
      <c r="I980" s="54" t="s">
        <v>3220</v>
      </c>
      <c r="J980" s="54" t="s">
        <v>3221</v>
      </c>
      <c r="K980" s="54"/>
      <c r="L980" s="54" t="s">
        <v>3222</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2998</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2998</v>
      </c>
      <c r="G981" s="53" t="s">
        <v>3223</v>
      </c>
      <c r="H981" s="53" t="s">
        <v>3224</v>
      </c>
      <c r="I981" s="54" t="s">
        <v>3225</v>
      </c>
      <c r="J981" s="54" t="s">
        <v>3226</v>
      </c>
      <c r="K981" s="54"/>
      <c r="L981" s="90" t="s">
        <v>3215</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2998</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2998</v>
      </c>
      <c r="G982" s="53"/>
      <c r="H982" s="53" t="s">
        <v>3227</v>
      </c>
      <c r="I982" s="54" t="s">
        <v>3228</v>
      </c>
      <c r="J982" s="54" t="s">
        <v>3229</v>
      </c>
      <c r="K982" s="54"/>
      <c r="L982" s="54" t="s">
        <v>3230</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2998</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2998</v>
      </c>
      <c r="G983" s="53"/>
      <c r="H983" s="53" t="s">
        <v>3231</v>
      </c>
      <c r="I983" s="54" t="s">
        <v>3232</v>
      </c>
      <c r="J983" s="54" t="s">
        <v>3229</v>
      </c>
      <c r="K983" s="54"/>
      <c r="L983" s="54" t="s">
        <v>3233</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2998</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2998</v>
      </c>
      <c r="G984" s="53"/>
      <c r="H984" s="53" t="s">
        <v>3234</v>
      </c>
      <c r="I984" s="54" t="s">
        <v>3235</v>
      </c>
      <c r="J984" s="54" t="s">
        <v>2778</v>
      </c>
      <c r="K984" s="54"/>
      <c r="L984" s="90" t="s">
        <v>3236</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2998</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2998</v>
      </c>
      <c r="G985" s="53">
        <v>10</v>
      </c>
      <c r="H985" s="53" t="s">
        <v>3237</v>
      </c>
      <c r="I985" s="54" t="s">
        <v>3238</v>
      </c>
      <c r="J985" s="54" t="s">
        <v>2778</v>
      </c>
      <c r="K985" s="54"/>
      <c r="L985" s="54" t="s">
        <v>3239</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2998</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2998</v>
      </c>
      <c r="G986" s="53">
        <v>11</v>
      </c>
      <c r="H986" s="53" t="s">
        <v>3240</v>
      </c>
      <c r="I986" s="54" t="s">
        <v>3241</v>
      </c>
      <c r="J986" s="54" t="s">
        <v>3242</v>
      </c>
      <c r="K986" s="54"/>
      <c r="L986" s="54" t="s">
        <v>3243</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2998</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2998</v>
      </c>
      <c r="G987" s="53">
        <v>12</v>
      </c>
      <c r="H987" s="53" t="s">
        <v>3244</v>
      </c>
      <c r="I987" s="54" t="s">
        <v>3245</v>
      </c>
      <c r="J987" s="54" t="s">
        <v>3246</v>
      </c>
      <c r="K987" s="54"/>
      <c r="L987" s="54" t="s">
        <v>3247</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2998</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2998</v>
      </c>
      <c r="G988" s="53"/>
      <c r="H988" s="53" t="s">
        <v>3248</v>
      </c>
      <c r="I988" s="54" t="s">
        <v>3249</v>
      </c>
      <c r="J988" s="54" t="s">
        <v>3250</v>
      </c>
      <c r="K988" s="54"/>
      <c r="L988" s="90" t="s">
        <v>3251</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2998</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2998</v>
      </c>
      <c r="G989" s="53"/>
      <c r="H989" s="53" t="s">
        <v>3252</v>
      </c>
      <c r="I989" s="54" t="s">
        <v>3253</v>
      </c>
      <c r="J989" s="54" t="s">
        <v>2778</v>
      </c>
      <c r="K989" s="54"/>
      <c r="L989" s="54" t="s">
        <v>3254</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2998</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2998</v>
      </c>
      <c r="G990" s="53"/>
      <c r="H990" s="53" t="s">
        <v>3255</v>
      </c>
      <c r="I990" s="54" t="s">
        <v>3256</v>
      </c>
      <c r="J990" s="54" t="s">
        <v>2778</v>
      </c>
      <c r="K990" s="54"/>
      <c r="L990" s="54" t="s">
        <v>3257</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2998</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2998</v>
      </c>
      <c r="G991" s="53"/>
      <c r="H991" s="53" t="s">
        <v>3258</v>
      </c>
      <c r="I991" s="54" t="s">
        <v>3259</v>
      </c>
      <c r="J991" s="54" t="s">
        <v>2778</v>
      </c>
      <c r="K991" s="54"/>
      <c r="L991" s="54" t="s">
        <v>3260</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2998</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2998</v>
      </c>
      <c r="G992" s="53">
        <v>13</v>
      </c>
      <c r="H992" s="53" t="s">
        <v>3261</v>
      </c>
      <c r="I992" s="54" t="s">
        <v>3262</v>
      </c>
      <c r="J992" s="54" t="s">
        <v>3263</v>
      </c>
      <c r="K992" s="54"/>
      <c r="L992" s="54" t="s">
        <v>3264</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2998</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2998</v>
      </c>
      <c r="G993" s="53" t="s">
        <v>3265</v>
      </c>
      <c r="H993" s="53" t="s">
        <v>3266</v>
      </c>
      <c r="I993" s="54" t="s">
        <v>3267</v>
      </c>
      <c r="J993" s="54" t="s">
        <v>3268</v>
      </c>
      <c r="K993" s="54"/>
      <c r="L993" s="54" t="s">
        <v>3257</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2998</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2998</v>
      </c>
      <c r="G994" s="53"/>
      <c r="H994" s="53" t="s">
        <v>3269</v>
      </c>
      <c r="I994" s="54" t="s">
        <v>3270</v>
      </c>
      <c r="J994" s="54" t="s">
        <v>2778</v>
      </c>
      <c r="K994" s="54"/>
      <c r="L994" s="90" t="s">
        <v>3271</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2998</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2998</v>
      </c>
      <c r="G995" s="53"/>
      <c r="H995" s="53" t="s">
        <v>3272</v>
      </c>
      <c r="I995" s="54" t="s">
        <v>3273</v>
      </c>
      <c r="J995" s="54" t="s">
        <v>2778</v>
      </c>
      <c r="K995" s="54"/>
      <c r="L995" s="54" t="s">
        <v>3274</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2998</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2998</v>
      </c>
      <c r="G996" s="53"/>
      <c r="H996" s="53" t="s">
        <v>3275</v>
      </c>
      <c r="I996" s="54" t="s">
        <v>3276</v>
      </c>
      <c r="J996" s="54" t="s">
        <v>3277</v>
      </c>
      <c r="K996" s="54"/>
      <c r="L996" s="54" t="s">
        <v>3278</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2998</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2998</v>
      </c>
      <c r="G997" s="53" t="s">
        <v>3279</v>
      </c>
      <c r="H997" s="53" t="s">
        <v>3280</v>
      </c>
      <c r="I997" s="54" t="s">
        <v>3281</v>
      </c>
      <c r="J997" s="54" t="s">
        <v>3282</v>
      </c>
      <c r="K997" s="54"/>
      <c r="L997" s="54" t="s">
        <v>3131</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2998</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2998</v>
      </c>
      <c r="G998" s="53"/>
      <c r="H998" s="53" t="s">
        <v>3283</v>
      </c>
      <c r="I998" s="54" t="s">
        <v>3284</v>
      </c>
      <c r="J998" s="54" t="s">
        <v>3285</v>
      </c>
      <c r="K998" s="54"/>
      <c r="L998" s="90" t="s">
        <v>3271</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2998</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2998</v>
      </c>
      <c r="G999" s="53"/>
      <c r="H999" s="53" t="s">
        <v>3286</v>
      </c>
      <c r="I999" s="54" t="s">
        <v>3287</v>
      </c>
      <c r="J999" s="54" t="s">
        <v>2778</v>
      </c>
      <c r="K999" s="54"/>
      <c r="L999" s="54" t="s">
        <v>3288</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2998</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2998</v>
      </c>
      <c r="G1000" s="53"/>
      <c r="H1000" s="53" t="s">
        <v>3289</v>
      </c>
      <c r="I1000" s="54" t="s">
        <v>3290</v>
      </c>
      <c r="J1000" s="54" t="s">
        <v>2778</v>
      </c>
      <c r="K1000" s="54"/>
      <c r="L1000" s="54" t="s">
        <v>3291</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2998</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2998</v>
      </c>
      <c r="G1001" s="53"/>
      <c r="H1001" s="53" t="s">
        <v>3292</v>
      </c>
      <c r="I1001" s="54" t="s">
        <v>3293</v>
      </c>
      <c r="J1001" s="54" t="s">
        <v>3294</v>
      </c>
      <c r="K1001" s="54"/>
      <c r="L1001" s="54" t="s">
        <v>3288</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2998</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2998</v>
      </c>
      <c r="G1002" s="53">
        <v>14</v>
      </c>
      <c r="H1002" s="53" t="s">
        <v>3295</v>
      </c>
      <c r="I1002" s="54" t="s">
        <v>3296</v>
      </c>
      <c r="J1002" s="54" t="s">
        <v>2778</v>
      </c>
      <c r="K1002" s="54"/>
      <c r="L1002" s="54" t="s">
        <v>3297</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2998</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2998</v>
      </c>
      <c r="G1003" s="53"/>
      <c r="H1003" s="53" t="s">
        <v>3298</v>
      </c>
      <c r="I1003" s="54" t="s">
        <v>3299</v>
      </c>
      <c r="J1003" s="54" t="s">
        <v>2778</v>
      </c>
      <c r="K1003" s="54"/>
      <c r="L1003" s="54" t="s">
        <v>3300</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2998</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2998</v>
      </c>
      <c r="G1004" s="53"/>
      <c r="H1004" s="53" t="s">
        <v>3301</v>
      </c>
      <c r="I1004" s="54" t="s">
        <v>3302</v>
      </c>
      <c r="J1004" s="54" t="s">
        <v>3303</v>
      </c>
      <c r="K1004" s="54"/>
      <c r="L1004" s="54" t="s">
        <v>3304</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2998</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2998</v>
      </c>
      <c r="G1005" s="53">
        <v>15</v>
      </c>
      <c r="H1005" s="53" t="s">
        <v>3305</v>
      </c>
      <c r="I1005" s="54" t="s">
        <v>3306</v>
      </c>
      <c r="J1005" s="54" t="s">
        <v>3307</v>
      </c>
      <c r="K1005" s="54"/>
      <c r="L1005" s="54" t="s">
        <v>3308</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2998</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2998</v>
      </c>
      <c r="G1006" s="53"/>
      <c r="H1006" s="53" t="s">
        <v>3309</v>
      </c>
      <c r="I1006" s="54" t="s">
        <v>3310</v>
      </c>
      <c r="J1006" s="54" t="s">
        <v>3311</v>
      </c>
      <c r="K1006" s="54"/>
      <c r="L1006" s="54" t="s">
        <v>3297</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2998</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2998</v>
      </c>
      <c r="G1007" s="53"/>
      <c r="H1007" s="53" t="s">
        <v>3312</v>
      </c>
      <c r="I1007" s="54" t="s">
        <v>3313</v>
      </c>
      <c r="J1007" s="54" t="s">
        <v>2778</v>
      </c>
      <c r="K1007" s="54"/>
      <c r="L1007" s="90" t="s">
        <v>3314</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2998</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2998</v>
      </c>
      <c r="G1008" s="53"/>
      <c r="H1008" s="53" t="s">
        <v>3315</v>
      </c>
      <c r="I1008" s="54" t="s">
        <v>3316</v>
      </c>
      <c r="J1008" s="54" t="s">
        <v>2778</v>
      </c>
      <c r="K1008" s="54"/>
      <c r="L1008" s="54" t="s">
        <v>3317</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2998</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2998</v>
      </c>
      <c r="G1009" s="53"/>
      <c r="H1009" s="53" t="s">
        <v>3318</v>
      </c>
      <c r="I1009" s="54" t="s">
        <v>3319</v>
      </c>
      <c r="J1009" s="54" t="s">
        <v>3320</v>
      </c>
      <c r="K1009" s="54"/>
      <c r="L1009" s="54" t="s">
        <v>3321</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2998</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2998</v>
      </c>
      <c r="G1010" s="53">
        <v>16</v>
      </c>
      <c r="H1010" s="53" t="s">
        <v>3322</v>
      </c>
      <c r="I1010" s="54" t="s">
        <v>3323</v>
      </c>
      <c r="J1010" s="54" t="s">
        <v>3324</v>
      </c>
      <c r="K1010" s="54"/>
      <c r="L1010" s="90" t="s">
        <v>3314</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2998</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2998</v>
      </c>
      <c r="G1011" s="53"/>
      <c r="H1011" s="53" t="s">
        <v>3325</v>
      </c>
      <c r="I1011" s="54" t="s">
        <v>3326</v>
      </c>
      <c r="J1011" s="54" t="s">
        <v>2778</v>
      </c>
      <c r="K1011" s="54"/>
      <c r="L1011" s="54" t="s">
        <v>3327</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2998</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2998</v>
      </c>
      <c r="G1012" s="53"/>
      <c r="H1012" s="53" t="s">
        <v>3328</v>
      </c>
      <c r="I1012" s="54" t="s">
        <v>3329</v>
      </c>
      <c r="J1012" s="54" t="s">
        <v>2778</v>
      </c>
      <c r="K1012" s="54"/>
      <c r="L1012" s="54" t="s">
        <v>3330</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2998</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2998</v>
      </c>
      <c r="G1013" s="53"/>
      <c r="H1013" s="53" t="s">
        <v>3331</v>
      </c>
      <c r="I1013" s="54" t="s">
        <v>3332</v>
      </c>
      <c r="J1013" s="54" t="s">
        <v>3333</v>
      </c>
      <c r="K1013" s="54"/>
      <c r="L1013" s="54" t="s">
        <v>3327</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2998</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2998</v>
      </c>
      <c r="G1014" s="53">
        <v>17</v>
      </c>
      <c r="H1014" s="53" t="s">
        <v>3334</v>
      </c>
      <c r="I1014" s="54" t="s">
        <v>3335</v>
      </c>
      <c r="J1014" s="54" t="s">
        <v>3336</v>
      </c>
      <c r="K1014" s="54"/>
      <c r="L1014" s="90" t="s">
        <v>3337</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2998</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2998</v>
      </c>
      <c r="G1015" s="53"/>
      <c r="H1015" s="53" t="s">
        <v>3338</v>
      </c>
      <c r="I1015" s="54" t="s">
        <v>3339</v>
      </c>
      <c r="J1015" s="54" t="s">
        <v>3336</v>
      </c>
      <c r="K1015" s="54"/>
      <c r="L1015" s="54" t="s">
        <v>3340</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2998</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2998</v>
      </c>
      <c r="G1016" s="53"/>
      <c r="H1016" s="53" t="s">
        <v>3341</v>
      </c>
      <c r="I1016" s="54" t="s">
        <v>3342</v>
      </c>
      <c r="J1016" s="54" t="s">
        <v>3343</v>
      </c>
      <c r="K1016" s="54"/>
      <c r="L1016" s="54" t="s">
        <v>3344</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2998</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2998</v>
      </c>
      <c r="G1017" s="53">
        <v>18</v>
      </c>
      <c r="H1017" s="53" t="s">
        <v>3345</v>
      </c>
      <c r="I1017" s="54" t="s">
        <v>3346</v>
      </c>
      <c r="J1017" s="54" t="s">
        <v>3347</v>
      </c>
      <c r="K1017" s="54"/>
      <c r="L1017" s="54" t="s">
        <v>3348</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2998</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2998</v>
      </c>
      <c r="G1018" s="53"/>
      <c r="H1018" s="53" t="s">
        <v>3349</v>
      </c>
      <c r="I1018" s="54" t="s">
        <v>3350</v>
      </c>
      <c r="J1018" s="54" t="s">
        <v>3351</v>
      </c>
      <c r="K1018" s="54"/>
      <c r="L1018" s="90" t="s">
        <v>3337</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2998</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2998</v>
      </c>
      <c r="G1019" s="53"/>
      <c r="H1019" s="53" t="s">
        <v>3352</v>
      </c>
      <c r="I1019" s="54" t="s">
        <v>3353</v>
      </c>
      <c r="J1019" s="54" t="s">
        <v>3354</v>
      </c>
      <c r="K1019" s="54"/>
      <c r="L1019" s="54" t="s">
        <v>3355</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2998</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2998</v>
      </c>
      <c r="G1020" s="53"/>
      <c r="H1020" s="53" t="s">
        <v>3356</v>
      </c>
      <c r="I1020" s="54" t="s">
        <v>3357</v>
      </c>
      <c r="J1020" s="54" t="s">
        <v>3354</v>
      </c>
      <c r="K1020" s="54"/>
      <c r="L1020" s="54" t="s">
        <v>3358</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2998</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2998</v>
      </c>
      <c r="G1021" s="53"/>
      <c r="H1021" s="53" t="s">
        <v>3359</v>
      </c>
      <c r="I1021" s="54" t="s">
        <v>3360</v>
      </c>
      <c r="J1021" s="54" t="s">
        <v>3069</v>
      </c>
      <c r="K1021" s="54"/>
      <c r="L1021" s="54" t="s">
        <v>3361</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2998</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2998</v>
      </c>
      <c r="G1022" s="53">
        <v>19</v>
      </c>
      <c r="H1022" s="53" t="s">
        <v>3362</v>
      </c>
      <c r="I1022" s="54" t="s">
        <v>3363</v>
      </c>
      <c r="J1022" s="54" t="s">
        <v>3364</v>
      </c>
      <c r="K1022" s="54"/>
      <c r="L1022" s="54" t="s">
        <v>3355</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2998</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2998</v>
      </c>
      <c r="G1023" s="53"/>
      <c r="H1023" s="53" t="s">
        <v>3365</v>
      </c>
      <c r="I1023" s="54" t="s">
        <v>3366</v>
      </c>
      <c r="J1023" s="54" t="s">
        <v>2778</v>
      </c>
      <c r="K1023" s="54"/>
      <c r="L1023" s="54" t="s">
        <v>3367</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2998</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2998</v>
      </c>
      <c r="G1024" s="53"/>
      <c r="H1024" s="53" t="s">
        <v>3368</v>
      </c>
      <c r="I1024" s="54" t="s">
        <v>3369</v>
      </c>
      <c r="J1024" s="54" t="s">
        <v>2778</v>
      </c>
      <c r="K1024" s="54"/>
      <c r="L1024" s="54" t="s">
        <v>3370</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2998</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2998</v>
      </c>
      <c r="G1025" s="53"/>
      <c r="H1025" s="53" t="s">
        <v>3371</v>
      </c>
      <c r="I1025" s="54" t="s">
        <v>3372</v>
      </c>
      <c r="J1025" s="54" t="s">
        <v>3373</v>
      </c>
      <c r="K1025" s="54"/>
      <c r="L1025" s="54" t="s">
        <v>3374</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2998</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2998</v>
      </c>
      <c r="G1026" s="53">
        <v>20</v>
      </c>
      <c r="H1026" s="53" t="s">
        <v>3375</v>
      </c>
      <c r="I1026" s="54" t="s">
        <v>3376</v>
      </c>
      <c r="J1026" s="54" t="s">
        <v>3377</v>
      </c>
      <c r="K1026" s="54"/>
      <c r="L1026" s="54" t="s">
        <v>3378</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2998</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2998</v>
      </c>
      <c r="G1027" s="53"/>
      <c r="H1027" s="53" t="s">
        <v>3379</v>
      </c>
      <c r="I1027" s="54" t="s">
        <v>3380</v>
      </c>
      <c r="J1027" s="54" t="s">
        <v>3381</v>
      </c>
      <c r="K1027" s="54"/>
      <c r="L1027" s="54" t="s">
        <v>3382</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2998</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2998</v>
      </c>
      <c r="G1028" s="53"/>
      <c r="H1028" s="53" t="s">
        <v>3383</v>
      </c>
      <c r="I1028" s="54" t="s">
        <v>3384</v>
      </c>
      <c r="J1028" s="54" t="s">
        <v>3385</v>
      </c>
      <c r="K1028" s="54"/>
      <c r="L1028" s="54" t="s">
        <v>3367</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2998</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2998</v>
      </c>
      <c r="G1029" s="53"/>
      <c r="H1029" s="53" t="s">
        <v>3386</v>
      </c>
      <c r="I1029" s="54" t="s">
        <v>3387</v>
      </c>
      <c r="J1029" s="54" t="s">
        <v>2778</v>
      </c>
      <c r="K1029" s="54"/>
      <c r="L1029" s="54" t="s">
        <v>3388</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2998</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2998</v>
      </c>
      <c r="G1030" s="53"/>
      <c r="H1030" s="53" t="s">
        <v>3389</v>
      </c>
      <c r="I1030" s="54" t="s">
        <v>3390</v>
      </c>
      <c r="J1030" s="54" t="s">
        <v>3391</v>
      </c>
      <c r="K1030" s="54"/>
      <c r="L1030" s="90" t="s">
        <v>3392</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2998</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2998</v>
      </c>
      <c r="G1031" s="53"/>
      <c r="H1031" s="53" t="s">
        <v>3393</v>
      </c>
      <c r="I1031" s="54" t="s">
        <v>3394</v>
      </c>
      <c r="J1031" s="54" t="s">
        <v>3395</v>
      </c>
      <c r="K1031" s="54"/>
      <c r="L1031" s="54" t="s">
        <v>3396</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2998</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2998</v>
      </c>
      <c r="G1032" s="53">
        <v>21</v>
      </c>
      <c r="H1032" s="53" t="s">
        <v>3397</v>
      </c>
      <c r="I1032" s="54" t="s">
        <v>3398</v>
      </c>
      <c r="J1032" s="54" t="s">
        <v>3399</v>
      </c>
      <c r="K1032" s="54"/>
      <c r="L1032" s="90" t="s">
        <v>3400</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2998</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2998</v>
      </c>
      <c r="G1033" s="53">
        <v>22</v>
      </c>
      <c r="H1033" s="53" t="s">
        <v>3401</v>
      </c>
      <c r="I1033" s="54" t="s">
        <v>3402</v>
      </c>
      <c r="J1033" s="54" t="s">
        <v>3399</v>
      </c>
      <c r="K1033" s="54"/>
      <c r="L1033" s="54" t="s">
        <v>3403</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2998</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2998</v>
      </c>
      <c r="G1034" s="53">
        <v>23</v>
      </c>
      <c r="H1034" s="53" t="s">
        <v>3404</v>
      </c>
      <c r="I1034" s="54" t="s">
        <v>3405</v>
      </c>
      <c r="J1034" s="54" t="s">
        <v>3406</v>
      </c>
      <c r="K1034" s="54"/>
      <c r="L1034" s="90" t="s">
        <v>3407</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2998</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2998</v>
      </c>
      <c r="G1035" s="53">
        <v>24</v>
      </c>
      <c r="H1035" s="53" t="s">
        <v>3408</v>
      </c>
      <c r="I1035" s="54" t="s">
        <v>3409</v>
      </c>
      <c r="J1035" s="54" t="s">
        <v>3410</v>
      </c>
      <c r="K1035" s="54"/>
      <c r="L1035" s="54" t="s">
        <v>3411</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2998</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2998</v>
      </c>
      <c r="G1036" s="53"/>
      <c r="H1036" s="53" t="s">
        <v>3412</v>
      </c>
      <c r="I1036" s="54" t="s">
        <v>3413</v>
      </c>
      <c r="J1036" s="54" t="s">
        <v>2778</v>
      </c>
      <c r="K1036" s="54"/>
      <c r="L1036" s="54" t="s">
        <v>2995</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2998</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2998</v>
      </c>
      <c r="G1037" s="53"/>
      <c r="H1037" s="53" t="s">
        <v>3414</v>
      </c>
      <c r="I1037" s="54" t="s">
        <v>3415</v>
      </c>
      <c r="J1037" s="54" t="s">
        <v>2778</v>
      </c>
      <c r="K1037" s="54"/>
      <c r="L1037" s="54" t="s">
        <v>3416</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2998</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2998</v>
      </c>
      <c r="G1038" s="53">
        <v>25</v>
      </c>
      <c r="H1038" s="53" t="s">
        <v>3417</v>
      </c>
      <c r="I1038" s="54" t="s">
        <v>3418</v>
      </c>
      <c r="J1038" s="54" t="s">
        <v>2778</v>
      </c>
      <c r="K1038" s="54"/>
      <c r="L1038" s="54" t="s">
        <v>3419</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2998</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2998</v>
      </c>
      <c r="G1039" s="53">
        <v>26</v>
      </c>
      <c r="H1039" s="53" t="s">
        <v>3420</v>
      </c>
      <c r="I1039" s="54" t="s">
        <v>3421</v>
      </c>
      <c r="J1039" s="54" t="s">
        <v>3422</v>
      </c>
      <c r="K1039" s="54"/>
      <c r="L1039" s="54" t="s">
        <v>3423</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2998</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2998</v>
      </c>
      <c r="G1040" s="53">
        <v>27</v>
      </c>
      <c r="H1040" s="53" t="s">
        <v>3424</v>
      </c>
      <c r="I1040" s="54" t="s">
        <v>3425</v>
      </c>
      <c r="J1040" s="54" t="s">
        <v>2778</v>
      </c>
      <c r="K1040" s="54"/>
      <c r="L1040" s="54" t="s">
        <v>3426</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2998</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2998</v>
      </c>
      <c r="G1041" s="53">
        <v>28</v>
      </c>
      <c r="H1041" s="53" t="s">
        <v>3427</v>
      </c>
      <c r="I1041" s="54" t="s">
        <v>3428</v>
      </c>
      <c r="J1041" s="54" t="s">
        <v>2778</v>
      </c>
      <c r="K1041" s="54"/>
      <c r="L1041" s="90" t="s">
        <v>3429</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2998</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2998</v>
      </c>
      <c r="G1042" s="53">
        <v>29</v>
      </c>
      <c r="H1042" s="53" t="s">
        <v>3430</v>
      </c>
      <c r="I1042" s="54" t="s">
        <v>3431</v>
      </c>
      <c r="J1042" s="54" t="s">
        <v>3432</v>
      </c>
      <c r="K1042" s="54"/>
      <c r="L1042" s="54" t="s">
        <v>3433</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2998</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2998</v>
      </c>
      <c r="G1043" s="53">
        <v>30</v>
      </c>
      <c r="H1043" s="53" t="s">
        <v>3434</v>
      </c>
      <c r="I1043" s="54" t="s">
        <v>3435</v>
      </c>
      <c r="J1043" s="54" t="s">
        <v>3436</v>
      </c>
      <c r="K1043" s="54"/>
      <c r="L1043" s="54" t="s">
        <v>3437</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2998</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2998</v>
      </c>
      <c r="G1044" s="53">
        <v>31</v>
      </c>
      <c r="H1044" s="53" t="s">
        <v>3438</v>
      </c>
      <c r="I1044" s="54" t="s">
        <v>3439</v>
      </c>
      <c r="J1044" s="54" t="s">
        <v>3440</v>
      </c>
      <c r="K1044" s="54"/>
      <c r="L1044" s="54" t="s">
        <v>3441</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2998</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2998</v>
      </c>
      <c r="G1045" s="53">
        <v>32</v>
      </c>
      <c r="H1045" s="53" t="s">
        <v>3442</v>
      </c>
      <c r="I1045" s="54" t="s">
        <v>3443</v>
      </c>
      <c r="J1045" s="54" t="s">
        <v>3444</v>
      </c>
      <c r="K1045" s="54"/>
      <c r="L1045" s="54" t="s">
        <v>3445</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2998</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2998</v>
      </c>
      <c r="G1046" s="53">
        <v>33</v>
      </c>
      <c r="H1046" s="53" t="s">
        <v>3446</v>
      </c>
      <c r="I1046" s="54" t="s">
        <v>3447</v>
      </c>
      <c r="J1046" s="54" t="s">
        <v>3444</v>
      </c>
      <c r="K1046" s="54"/>
      <c r="L1046" s="54" t="s">
        <v>3448</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2998</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2998</v>
      </c>
      <c r="G1047" s="53">
        <v>34</v>
      </c>
      <c r="H1047" s="53" t="s">
        <v>3449</v>
      </c>
      <c r="I1047" s="54" t="s">
        <v>3450</v>
      </c>
      <c r="J1047" s="54" t="s">
        <v>3451</v>
      </c>
      <c r="K1047" s="54"/>
      <c r="L1047" s="54" t="s">
        <v>3445</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2998</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2998</v>
      </c>
      <c r="G1048" s="53">
        <v>35</v>
      </c>
      <c r="H1048" s="53" t="s">
        <v>3452</v>
      </c>
      <c r="I1048" s="54" t="s">
        <v>3453</v>
      </c>
      <c r="J1048" s="54" t="s">
        <v>3454</v>
      </c>
      <c r="K1048" s="54"/>
      <c r="L1048" s="54" t="s">
        <v>3455</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3456</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2998</v>
      </c>
      <c r="G1049" s="53"/>
      <c r="H1049" s="53" t="s">
        <v>3457</v>
      </c>
      <c r="I1049" s="54" t="s">
        <v>3458</v>
      </c>
      <c r="J1049" s="54" t="s">
        <v>3454</v>
      </c>
      <c r="K1049" s="54"/>
      <c r="L1049" s="54" t="s">
        <v>3459</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3456</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2998</v>
      </c>
      <c r="G1050" s="53"/>
      <c r="H1050" s="53" t="s">
        <v>3460</v>
      </c>
      <c r="I1050" s="54" t="s">
        <v>3461</v>
      </c>
      <c r="J1050" s="54" t="s">
        <v>3462</v>
      </c>
      <c r="K1050" s="54"/>
      <c r="L1050" s="54" t="s">
        <v>3455</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3456</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2998</v>
      </c>
      <c r="G1051" s="53">
        <v>36</v>
      </c>
      <c r="H1051" s="53" t="s">
        <v>3463</v>
      </c>
      <c r="I1051" s="54" t="s">
        <v>3464</v>
      </c>
      <c r="J1051" s="54" t="s">
        <v>3465</v>
      </c>
      <c r="K1051" s="54"/>
      <c r="L1051" s="54" t="s">
        <v>3466</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3456</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2998</v>
      </c>
      <c r="G1052" s="53"/>
      <c r="H1052" s="53" t="s">
        <v>3467</v>
      </c>
      <c r="I1052" s="54" t="s">
        <v>3468</v>
      </c>
      <c r="J1052" s="54" t="s">
        <v>3469</v>
      </c>
      <c r="K1052" s="54"/>
      <c r="L1052" s="54" t="s">
        <v>3470</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3456</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2998</v>
      </c>
      <c r="G1053" s="53"/>
      <c r="H1053" s="53" t="s">
        <v>3471</v>
      </c>
      <c r="I1053" s="54" t="s">
        <v>3472</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3456</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2998</v>
      </c>
      <c r="G1054" s="53">
        <v>37</v>
      </c>
      <c r="H1054" s="53" t="s">
        <v>3473</v>
      </c>
      <c r="I1054" s="54" t="s">
        <v>3474</v>
      </c>
      <c r="J1054" s="54" t="s">
        <v>3475</v>
      </c>
      <c r="K1054" s="54"/>
      <c r="L1054" s="54" t="s">
        <v>3476</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3456</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2998</v>
      </c>
      <c r="G1055" s="53">
        <v>38</v>
      </c>
      <c r="H1055" s="53" t="s">
        <v>3477</v>
      </c>
      <c r="I1055" s="54" t="s">
        <v>3478</v>
      </c>
      <c r="J1055" s="54" t="s">
        <v>3475</v>
      </c>
      <c r="K1055" s="54"/>
      <c r="L1055" s="54" t="s">
        <v>3479</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3456</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3456</v>
      </c>
      <c r="G1056" s="165" t="s">
        <v>3480</v>
      </c>
      <c r="H1056" s="180" t="s">
        <v>3456</v>
      </c>
      <c r="I1056" s="166" t="s">
        <v>3481</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3456</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3456</v>
      </c>
      <c r="G1057" s="53">
        <v>1</v>
      </c>
      <c r="H1057" s="55" t="s">
        <v>3482</v>
      </c>
      <c r="I1057" s="54" t="s">
        <v>3020</v>
      </c>
      <c r="J1057" s="54" t="s">
        <v>3483</v>
      </c>
      <c r="K1057" s="54"/>
      <c r="L1057" s="54" t="s">
        <v>3484</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3456</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3456</v>
      </c>
      <c r="G1058" s="41"/>
      <c r="H1058" s="53" t="s">
        <v>3485</v>
      </c>
      <c r="I1058" s="54" t="s">
        <v>3486</v>
      </c>
      <c r="J1058" s="54" t="s">
        <v>3484</v>
      </c>
      <c r="K1058" s="54"/>
      <c r="L1058" s="54" t="s">
        <v>3487</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3456</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3456</v>
      </c>
      <c r="G1059" s="53"/>
      <c r="H1059" s="53" t="s">
        <v>3488</v>
      </c>
      <c r="I1059" s="54" t="s">
        <v>3489</v>
      </c>
      <c r="J1059" s="54" t="s">
        <v>3487</v>
      </c>
      <c r="K1059" s="54"/>
      <c r="L1059" s="54" t="s">
        <v>3490</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3456</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3456</v>
      </c>
      <c r="G1060" s="53"/>
      <c r="H1060" s="53" t="s">
        <v>3491</v>
      </c>
      <c r="I1060" s="54" t="s">
        <v>3492</v>
      </c>
      <c r="J1060" s="54" t="s">
        <v>3493</v>
      </c>
      <c r="K1060" s="54"/>
      <c r="L1060" s="54" t="s">
        <v>3494</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3456</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3456</v>
      </c>
      <c r="G1061" s="53"/>
      <c r="H1061" s="53" t="s">
        <v>3495</v>
      </c>
      <c r="I1061" s="54" t="s">
        <v>3496</v>
      </c>
      <c r="J1061" s="54" t="s">
        <v>3494</v>
      </c>
      <c r="K1061" s="54"/>
      <c r="L1061" s="54" t="s">
        <v>3497</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3456</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3456</v>
      </c>
      <c r="G1062" s="53"/>
      <c r="H1062" s="53" t="s">
        <v>3498</v>
      </c>
      <c r="I1062" s="54" t="s">
        <v>3499</v>
      </c>
      <c r="J1062" s="54" t="s">
        <v>3497</v>
      </c>
      <c r="K1062" s="54"/>
      <c r="L1062" s="54" t="s">
        <v>3500</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3456</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3456</v>
      </c>
      <c r="G1063" s="53"/>
      <c r="H1063" s="53" t="s">
        <v>3501</v>
      </c>
      <c r="I1063" s="54" t="s">
        <v>3502</v>
      </c>
      <c r="J1063" s="54" t="s">
        <v>3500</v>
      </c>
      <c r="K1063" s="54"/>
      <c r="L1063" s="54" t="s">
        <v>3503</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3456</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3456</v>
      </c>
      <c r="G1064" s="53"/>
      <c r="H1064" s="53" t="s">
        <v>3504</v>
      </c>
      <c r="I1064" s="54" t="s">
        <v>3505</v>
      </c>
      <c r="J1064" s="54" t="s">
        <v>3503</v>
      </c>
      <c r="K1064" s="54"/>
      <c r="L1064" s="54" t="s">
        <v>3506</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3456</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3456</v>
      </c>
      <c r="G1065" s="53"/>
      <c r="H1065" s="53" t="s">
        <v>3507</v>
      </c>
      <c r="I1065" s="54" t="s">
        <v>3508</v>
      </c>
      <c r="J1065" s="54" t="s">
        <v>3506</v>
      </c>
      <c r="K1065" s="54"/>
      <c r="L1065" s="54" t="s">
        <v>3509</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3456</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3456</v>
      </c>
      <c r="G1066" s="53"/>
      <c r="H1066" s="53" t="s">
        <v>3510</v>
      </c>
      <c r="I1066" s="54" t="s">
        <v>3511</v>
      </c>
      <c r="J1066" s="54" t="s">
        <v>3509</v>
      </c>
      <c r="K1066" s="54"/>
      <c r="L1066" s="54" t="s">
        <v>3512</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3456</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3456</v>
      </c>
      <c r="G1067" s="53"/>
      <c r="H1067" s="53" t="s">
        <v>3513</v>
      </c>
      <c r="I1067" s="54" t="s">
        <v>3514</v>
      </c>
      <c r="J1067" s="54" t="s">
        <v>3512</v>
      </c>
      <c r="K1067" s="54"/>
      <c r="L1067" s="54" t="s">
        <v>3515</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3456</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3456</v>
      </c>
      <c r="G1068" s="53"/>
      <c r="H1068" s="53" t="s">
        <v>3516</v>
      </c>
      <c r="I1068" s="54" t="s">
        <v>3517</v>
      </c>
      <c r="J1068" s="54" t="s">
        <v>3515</v>
      </c>
      <c r="K1068" s="54"/>
      <c r="L1068" s="54" t="s">
        <v>3518</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3456</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3456</v>
      </c>
      <c r="G1069" s="53"/>
      <c r="H1069" s="53" t="s">
        <v>3519</v>
      </c>
      <c r="I1069" s="54" t="s">
        <v>3520</v>
      </c>
      <c r="J1069" s="54" t="s">
        <v>3518</v>
      </c>
      <c r="K1069" s="54"/>
      <c r="L1069" s="54" t="s">
        <v>3521</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3456</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3456</v>
      </c>
      <c r="G1070" s="53"/>
      <c r="H1070" s="53" t="s">
        <v>3522</v>
      </c>
      <c r="I1070" s="54" t="s">
        <v>3523</v>
      </c>
      <c r="J1070" s="54" t="s">
        <v>3521</v>
      </c>
      <c r="K1070" s="54"/>
      <c r="L1070" s="54" t="s">
        <v>3524</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3456</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3456</v>
      </c>
      <c r="G1071" s="53"/>
      <c r="H1071" s="53" t="s">
        <v>3525</v>
      </c>
      <c r="I1071" s="54" t="s">
        <v>3526</v>
      </c>
      <c r="J1071" s="54" t="s">
        <v>3527</v>
      </c>
      <c r="K1071" s="54"/>
      <c r="L1071" s="54" t="s">
        <v>3528</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3456</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3456</v>
      </c>
      <c r="G1072" s="53"/>
      <c r="H1072" s="53" t="s">
        <v>3529</v>
      </c>
      <c r="I1072" s="54" t="s">
        <v>3530</v>
      </c>
      <c r="J1072" s="54" t="s">
        <v>3531</v>
      </c>
      <c r="K1072" s="54"/>
      <c r="L1072" s="54" t="s">
        <v>3532</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3456</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3456</v>
      </c>
      <c r="G1073" s="53"/>
      <c r="H1073" s="53" t="s">
        <v>3533</v>
      </c>
      <c r="I1073" s="54" t="s">
        <v>3534</v>
      </c>
      <c r="J1073" s="54" t="s">
        <v>3532</v>
      </c>
      <c r="K1073" s="54"/>
      <c r="L1073" s="54" t="s">
        <v>3535</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3456</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3456</v>
      </c>
      <c r="G1074" s="53"/>
      <c r="H1074" s="53" t="s">
        <v>3536</v>
      </c>
      <c r="I1074" s="54" t="s">
        <v>3537</v>
      </c>
      <c r="J1074" s="54" t="s">
        <v>3535</v>
      </c>
      <c r="K1074" s="54"/>
      <c r="L1074" s="54" t="s">
        <v>3476</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3456</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3456</v>
      </c>
      <c r="G1075" s="53"/>
      <c r="H1075" s="53" t="s">
        <v>3538</v>
      </c>
      <c r="I1075" s="54" t="s">
        <v>3539</v>
      </c>
      <c r="J1075" s="54" t="s">
        <v>2778</v>
      </c>
      <c r="K1075" s="54"/>
      <c r="L1075" s="54" t="s">
        <v>3540</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3456</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3456</v>
      </c>
      <c r="G1076" s="53"/>
      <c r="H1076" s="53" t="s">
        <v>3510</v>
      </c>
      <c r="I1076" s="54" t="s">
        <v>3541</v>
      </c>
      <c r="J1076" s="54" t="s">
        <v>2778</v>
      </c>
      <c r="K1076" s="54"/>
      <c r="L1076" s="54" t="s">
        <v>3542</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3456</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3456</v>
      </c>
      <c r="G1077" s="53"/>
      <c r="H1077" s="53" t="s">
        <v>3543</v>
      </c>
      <c r="I1077" s="54" t="s">
        <v>3544</v>
      </c>
      <c r="J1077" s="54" t="s">
        <v>3545</v>
      </c>
      <c r="K1077" s="54"/>
      <c r="L1077" s="54" t="s">
        <v>3546</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3456</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3456</v>
      </c>
      <c r="G1078" s="53">
        <v>2</v>
      </c>
      <c r="H1078" s="53" t="s">
        <v>3547</v>
      </c>
      <c r="I1078" s="54" t="s">
        <v>3548</v>
      </c>
      <c r="J1078" s="54" t="s">
        <v>3549</v>
      </c>
      <c r="K1078" s="54"/>
      <c r="L1078" s="54" t="s">
        <v>3540</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3456</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3456</v>
      </c>
      <c r="G1079" s="53"/>
      <c r="H1079" s="53" t="s">
        <v>3550</v>
      </c>
      <c r="I1079" s="54" t="s">
        <v>3551</v>
      </c>
      <c r="J1079" s="54" t="s">
        <v>2778</v>
      </c>
      <c r="K1079" s="54"/>
      <c r="L1079" s="54" t="s">
        <v>3552</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3456</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3456</v>
      </c>
      <c r="G1080" s="53"/>
      <c r="H1080" s="53" t="s">
        <v>3553</v>
      </c>
      <c r="I1080" s="54" t="s">
        <v>3554</v>
      </c>
      <c r="J1080" s="54" t="s">
        <v>2778</v>
      </c>
      <c r="K1080" s="54"/>
      <c r="L1080" s="54" t="s">
        <v>3542</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3456</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3456</v>
      </c>
      <c r="G1081" s="53"/>
      <c r="H1081" s="53" t="s">
        <v>3555</v>
      </c>
      <c r="I1081" s="54" t="s">
        <v>3556</v>
      </c>
      <c r="J1081" s="54" t="s">
        <v>3545</v>
      </c>
      <c r="K1081" s="54"/>
      <c r="L1081" s="54" t="s">
        <v>3557</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3456</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3456</v>
      </c>
      <c r="G1082" s="53">
        <v>3</v>
      </c>
      <c r="H1082" s="53" t="s">
        <v>3558</v>
      </c>
      <c r="I1082" s="54" t="s">
        <v>3559</v>
      </c>
      <c r="J1082" s="54" t="s">
        <v>3560</v>
      </c>
      <c r="K1082" s="54"/>
      <c r="L1082" s="54" t="s">
        <v>3552</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3456</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3456</v>
      </c>
      <c r="G1083" s="53"/>
      <c r="H1083" s="53" t="s">
        <v>3561</v>
      </c>
      <c r="I1083" s="54" t="s">
        <v>3551</v>
      </c>
      <c r="J1083" s="54" t="s">
        <v>2778</v>
      </c>
      <c r="K1083" s="54"/>
      <c r="L1083" s="54" t="s">
        <v>3562</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3456</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3456</v>
      </c>
      <c r="G1084" s="53"/>
      <c r="H1084" s="53" t="s">
        <v>3563</v>
      </c>
      <c r="I1084" s="54" t="s">
        <v>3564</v>
      </c>
      <c r="J1084" s="54" t="s">
        <v>2778</v>
      </c>
      <c r="K1084" s="54"/>
      <c r="L1084" s="54" t="s">
        <v>3565</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3456</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3456</v>
      </c>
      <c r="G1085" s="53"/>
      <c r="H1085" s="53" t="s">
        <v>3566</v>
      </c>
      <c r="I1085" s="54" t="s">
        <v>3567</v>
      </c>
      <c r="J1085" s="54" t="s">
        <v>3568</v>
      </c>
      <c r="K1085" s="54"/>
      <c r="L1085" s="54" t="s">
        <v>3569</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3456</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3456</v>
      </c>
      <c r="G1086" s="53">
        <v>4</v>
      </c>
      <c r="H1086" s="53" t="s">
        <v>3570</v>
      </c>
      <c r="I1086" s="54" t="s">
        <v>3571</v>
      </c>
      <c r="J1086" s="54" t="s">
        <v>3569</v>
      </c>
      <c r="K1086" s="54"/>
      <c r="L1086" s="54" t="s">
        <v>3562</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3456</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3456</v>
      </c>
      <c r="G1087" s="53"/>
      <c r="H1087" s="53" t="s">
        <v>3572</v>
      </c>
      <c r="I1087" s="54" t="s">
        <v>3573</v>
      </c>
      <c r="J1087" s="54" t="s">
        <v>2778</v>
      </c>
      <c r="K1087" s="54"/>
      <c r="L1087" s="54" t="s">
        <v>3574</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3456</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3456</v>
      </c>
      <c r="G1088" s="53"/>
      <c r="H1088" s="53" t="s">
        <v>3575</v>
      </c>
      <c r="I1088" s="54" t="s">
        <v>3576</v>
      </c>
      <c r="J1088" s="54" t="s">
        <v>2778</v>
      </c>
      <c r="K1088" s="54"/>
      <c r="L1088" s="54" t="s">
        <v>3542</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3456</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3456</v>
      </c>
      <c r="G1089" s="53"/>
      <c r="H1089" s="53" t="s">
        <v>3577</v>
      </c>
      <c r="I1089" s="54" t="s">
        <v>3578</v>
      </c>
      <c r="J1089" s="54" t="s">
        <v>3545</v>
      </c>
      <c r="K1089" s="54"/>
      <c r="L1089" s="54" t="s">
        <v>3579</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3456</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3456</v>
      </c>
      <c r="G1090" s="53">
        <v>5</v>
      </c>
      <c r="H1090" s="53" t="s">
        <v>3580</v>
      </c>
      <c r="I1090" s="54" t="s">
        <v>3581</v>
      </c>
      <c r="J1090" s="54" t="s">
        <v>3582</v>
      </c>
      <c r="K1090" s="54"/>
      <c r="L1090" s="54" t="s">
        <v>3574</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3456</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3456</v>
      </c>
      <c r="G1091" s="53"/>
      <c r="H1091" s="53" t="s">
        <v>3583</v>
      </c>
      <c r="I1091" s="54" t="s">
        <v>3584</v>
      </c>
      <c r="J1091" s="54" t="s">
        <v>3585</v>
      </c>
      <c r="K1091" s="54"/>
      <c r="L1091" s="54" t="s">
        <v>3586</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3456</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3456</v>
      </c>
      <c r="G1092" s="53"/>
      <c r="H1092" s="53" t="s">
        <v>3587</v>
      </c>
      <c r="I1092" s="54" t="s">
        <v>3588</v>
      </c>
      <c r="J1092" s="54" t="s">
        <v>3585</v>
      </c>
      <c r="K1092" s="54"/>
      <c r="L1092" s="54" t="s">
        <v>3589</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3456</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3456</v>
      </c>
      <c r="G1093" s="53"/>
      <c r="H1093" s="53" t="s">
        <v>3590</v>
      </c>
      <c r="I1093" s="54" t="s">
        <v>3591</v>
      </c>
      <c r="J1093" s="54" t="s">
        <v>3589</v>
      </c>
      <c r="K1093" s="54"/>
      <c r="L1093" s="54" t="s">
        <v>3592</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3456</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3456</v>
      </c>
      <c r="G1094" s="53">
        <v>6</v>
      </c>
      <c r="H1094" s="53" t="s">
        <v>3593</v>
      </c>
      <c r="I1094" s="54" t="s">
        <v>3594</v>
      </c>
      <c r="J1094" s="54" t="s">
        <v>3595</v>
      </c>
      <c r="K1094" s="54"/>
      <c r="L1094" s="54" t="s">
        <v>3596</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3456</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3456</v>
      </c>
      <c r="G1095" s="53"/>
      <c r="H1095" s="53" t="s">
        <v>3597</v>
      </c>
      <c r="I1095" s="54" t="s">
        <v>3598</v>
      </c>
      <c r="J1095" s="54" t="s">
        <v>3599</v>
      </c>
      <c r="K1095" s="54"/>
      <c r="L1095" s="54" t="s">
        <v>3600</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3456</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3456</v>
      </c>
      <c r="G1096" s="53"/>
      <c r="H1096" s="53" t="s">
        <v>3601</v>
      </c>
      <c r="I1096" s="54" t="s">
        <v>3602</v>
      </c>
      <c r="J1096" s="54" t="s">
        <v>3600</v>
      </c>
      <c r="K1096" s="54"/>
      <c r="L1096" s="54" t="s">
        <v>3603</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3456</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3456</v>
      </c>
      <c r="G1097" s="53"/>
      <c r="H1097" s="53" t="s">
        <v>3604</v>
      </c>
      <c r="I1097" s="54" t="s">
        <v>3605</v>
      </c>
      <c r="J1097" s="54" t="s">
        <v>3603</v>
      </c>
      <c r="K1097" s="54"/>
      <c r="L1097" s="54" t="s">
        <v>3606</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3456</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3456</v>
      </c>
      <c r="G1098" s="53"/>
      <c r="H1098" s="53" t="s">
        <v>3607</v>
      </c>
      <c r="I1098" s="54" t="s">
        <v>3608</v>
      </c>
      <c r="J1098" s="54" t="s">
        <v>3609</v>
      </c>
      <c r="K1098" s="54"/>
      <c r="L1098" s="54" t="s">
        <v>3610</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3456</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3456</v>
      </c>
      <c r="G1099" s="53"/>
      <c r="H1099" s="53" t="s">
        <v>3611</v>
      </c>
      <c r="I1099" s="54" t="s">
        <v>3612</v>
      </c>
      <c r="J1099" s="54" t="s">
        <v>3610</v>
      </c>
      <c r="K1099" s="54"/>
      <c r="L1099" s="54" t="s">
        <v>3613</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3456</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3456</v>
      </c>
      <c r="G1100" s="53"/>
      <c r="H1100" s="53" t="s">
        <v>3614</v>
      </c>
      <c r="I1100" s="54" t="s">
        <v>3615</v>
      </c>
      <c r="J1100" s="54" t="s">
        <v>3613</v>
      </c>
      <c r="K1100" s="54"/>
      <c r="L1100" s="54" t="s">
        <v>3616</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3456</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3456</v>
      </c>
      <c r="G1101" s="53"/>
      <c r="H1101" s="53" t="s">
        <v>3617</v>
      </c>
      <c r="I1101" s="54" t="s">
        <v>3618</v>
      </c>
      <c r="J1101" s="54" t="s">
        <v>3616</v>
      </c>
      <c r="K1101" s="54"/>
      <c r="L1101" s="54" t="s">
        <v>3586</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3456</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3456</v>
      </c>
      <c r="G1102" s="53"/>
      <c r="H1102" s="53" t="s">
        <v>3619</v>
      </c>
      <c r="I1102" s="54" t="s">
        <v>3620</v>
      </c>
      <c r="J1102" s="54" t="s">
        <v>3621</v>
      </c>
      <c r="K1102" s="54"/>
      <c r="L1102" s="54" t="s">
        <v>3622</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3456</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3456</v>
      </c>
      <c r="G1103" s="53"/>
      <c r="H1103" s="53" t="s">
        <v>3623</v>
      </c>
      <c r="I1103" s="54" t="s">
        <v>3624</v>
      </c>
      <c r="J1103" s="54" t="s">
        <v>3621</v>
      </c>
      <c r="K1103" s="54"/>
      <c r="L1103" s="54" t="s">
        <v>3625</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3456</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3456</v>
      </c>
      <c r="G1104" s="53"/>
      <c r="H1104" s="53" t="s">
        <v>3626</v>
      </c>
      <c r="I1104" s="54" t="s">
        <v>3627</v>
      </c>
      <c r="J1104" s="54" t="s">
        <v>3625</v>
      </c>
      <c r="K1104" s="54"/>
      <c r="L1104" s="54" t="s">
        <v>3628</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3456</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3456</v>
      </c>
      <c r="G1105" s="53">
        <v>7</v>
      </c>
      <c r="H1105" s="53" t="s">
        <v>3629</v>
      </c>
      <c r="I1105" s="54" t="s">
        <v>3630</v>
      </c>
      <c r="J1105" s="54" t="s">
        <v>3606</v>
      </c>
      <c r="K1105" s="54"/>
      <c r="L1105" s="54" t="s">
        <v>3631</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3456</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3456</v>
      </c>
      <c r="G1106" s="53"/>
      <c r="H1106" s="53" t="s">
        <v>3632</v>
      </c>
      <c r="I1106" s="54" t="s">
        <v>3633</v>
      </c>
      <c r="J1106" s="54" t="s">
        <v>3634</v>
      </c>
      <c r="K1106" s="54"/>
      <c r="L1106" s="54" t="s">
        <v>3622</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3456</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3456</v>
      </c>
      <c r="G1107" s="53"/>
      <c r="H1107" s="53" t="s">
        <v>3635</v>
      </c>
      <c r="I1107" s="54" t="s">
        <v>3636</v>
      </c>
      <c r="J1107" s="54" t="s">
        <v>3637</v>
      </c>
      <c r="K1107" s="54"/>
      <c r="L1107" s="54" t="s">
        <v>3638</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3456</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3456</v>
      </c>
      <c r="G1108" s="53"/>
      <c r="H1108" s="53" t="s">
        <v>3639</v>
      </c>
      <c r="I1108" s="54" t="s">
        <v>3640</v>
      </c>
      <c r="J1108" s="54" t="s">
        <v>3638</v>
      </c>
      <c r="K1108" s="54"/>
      <c r="L1108" s="54" t="s">
        <v>3641</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3456</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3456</v>
      </c>
      <c r="G1109" s="53"/>
      <c r="H1109" s="53" t="s">
        <v>3642</v>
      </c>
      <c r="I1109" s="54" t="s">
        <v>3643</v>
      </c>
      <c r="J1109" s="54" t="s">
        <v>3637</v>
      </c>
      <c r="K1109" s="54"/>
      <c r="L1109" s="54" t="s">
        <v>3622</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3456</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3456</v>
      </c>
      <c r="G1110" s="53"/>
      <c r="H1110" s="53" t="s">
        <v>3644</v>
      </c>
      <c r="I1110" s="54" t="s">
        <v>3645</v>
      </c>
      <c r="J1110" s="54" t="s">
        <v>2778</v>
      </c>
      <c r="K1110" s="54"/>
      <c r="L1110" s="54" t="s">
        <v>3586</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3456</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3456</v>
      </c>
      <c r="G1111" s="53"/>
      <c r="H1111" s="53" t="s">
        <v>3646</v>
      </c>
      <c r="I1111" s="54" t="s">
        <v>3647</v>
      </c>
      <c r="J1111" s="54" t="s">
        <v>2778</v>
      </c>
      <c r="K1111" s="54"/>
      <c r="L1111" s="54" t="s">
        <v>3648</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3456</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3456</v>
      </c>
      <c r="G1112" s="53"/>
      <c r="H1112" s="53" t="s">
        <v>3649</v>
      </c>
      <c r="I1112" s="54" t="s">
        <v>3650</v>
      </c>
      <c r="J1112" s="54" t="s">
        <v>3651</v>
      </c>
      <c r="K1112" s="54"/>
      <c r="L1112" s="54" t="s">
        <v>3652</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3456</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3456</v>
      </c>
      <c r="G1113" s="53">
        <v>8</v>
      </c>
      <c r="H1113" s="53" t="s">
        <v>3653</v>
      </c>
      <c r="I1113" s="54" t="s">
        <v>3641</v>
      </c>
      <c r="J1113" s="54" t="s">
        <v>3654</v>
      </c>
      <c r="K1113" s="54"/>
      <c r="L1113" s="54" t="s">
        <v>3655</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3456</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3456</v>
      </c>
      <c r="G1114" s="53"/>
      <c r="H1114" s="53" t="s">
        <v>3656</v>
      </c>
      <c r="I1114" s="54" t="s">
        <v>3657</v>
      </c>
      <c r="J1114" s="54" t="s">
        <v>3655</v>
      </c>
      <c r="K1114" s="54"/>
      <c r="L1114" s="54" t="s">
        <v>3658</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3456</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3456</v>
      </c>
      <c r="G1115" s="53"/>
      <c r="H1115" s="53" t="s">
        <v>3659</v>
      </c>
      <c r="I1115" s="54" t="s">
        <v>3660</v>
      </c>
      <c r="J1115" s="54" t="s">
        <v>3658</v>
      </c>
      <c r="K1115" s="54"/>
      <c r="L1115" s="54" t="s">
        <v>3586</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3456</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3456</v>
      </c>
      <c r="G1116" s="53"/>
      <c r="H1116" s="53" t="s">
        <v>3661</v>
      </c>
      <c r="I1116" s="54" t="s">
        <v>3662</v>
      </c>
      <c r="J1116" s="54" t="s">
        <v>3663</v>
      </c>
      <c r="K1116" s="54"/>
      <c r="L1116" s="54" t="s">
        <v>3664</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3456</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3456</v>
      </c>
      <c r="G1117" s="53"/>
      <c r="H1117" s="53" t="s">
        <v>3665</v>
      </c>
      <c r="I1117" s="54" t="s">
        <v>3666</v>
      </c>
      <c r="J1117" s="54" t="s">
        <v>3663</v>
      </c>
      <c r="K1117" s="54"/>
      <c r="L1117" s="54" t="s">
        <v>3667</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3456</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3456</v>
      </c>
      <c r="G1118" s="53"/>
      <c r="H1118" s="53" t="s">
        <v>3668</v>
      </c>
      <c r="I1118" s="54" t="s">
        <v>3669</v>
      </c>
      <c r="J1118" s="54" t="s">
        <v>3667</v>
      </c>
      <c r="K1118" s="54"/>
      <c r="L1118" s="54" t="s">
        <v>3670</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3456</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3456</v>
      </c>
      <c r="G1119" s="53">
        <v>9</v>
      </c>
      <c r="H1119" s="53" t="s">
        <v>3671</v>
      </c>
      <c r="I1119" s="54" t="s">
        <v>3672</v>
      </c>
      <c r="J1119" s="54" t="s">
        <v>3670</v>
      </c>
      <c r="K1119" s="54"/>
      <c r="L1119" s="54" t="s">
        <v>3673</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3456</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3456</v>
      </c>
      <c r="G1120" s="53"/>
      <c r="H1120" s="53" t="s">
        <v>3674</v>
      </c>
      <c r="I1120" s="54" t="s">
        <v>3675</v>
      </c>
      <c r="J1120" s="54" t="s">
        <v>3676</v>
      </c>
      <c r="K1120" s="54"/>
      <c r="L1120" s="54" t="s">
        <v>3677</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3456</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3456</v>
      </c>
      <c r="G1121" s="53"/>
      <c r="H1121" s="53" t="s">
        <v>3678</v>
      </c>
      <c r="I1121" s="54" t="s">
        <v>3679</v>
      </c>
      <c r="J1121" s="54" t="s">
        <v>3677</v>
      </c>
      <c r="K1121" s="54"/>
      <c r="L1121" s="54" t="s">
        <v>3680</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3456</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3456</v>
      </c>
      <c r="G1122" s="53"/>
      <c r="H1122" s="53" t="s">
        <v>3681</v>
      </c>
      <c r="I1122" s="54" t="s">
        <v>3682</v>
      </c>
      <c r="J1122" s="54" t="s">
        <v>3680</v>
      </c>
      <c r="K1122" s="54"/>
      <c r="L1122" s="54" t="s">
        <v>3683</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3456</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3456</v>
      </c>
      <c r="G1123" s="53"/>
      <c r="H1123" s="53" t="s">
        <v>3684</v>
      </c>
      <c r="I1123" s="54" t="s">
        <v>3685</v>
      </c>
      <c r="J1123" s="54" t="s">
        <v>3686</v>
      </c>
      <c r="K1123" s="54"/>
      <c r="L1123" s="54" t="s">
        <v>3664</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3456</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3456</v>
      </c>
      <c r="G1124" s="53"/>
      <c r="H1124" s="53" t="s">
        <v>3687</v>
      </c>
      <c r="I1124" s="54" t="s">
        <v>3688</v>
      </c>
      <c r="J1124" s="54" t="s">
        <v>3689</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3456</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3456</v>
      </c>
      <c r="G1125" s="53"/>
      <c r="H1125" s="53" t="s">
        <v>3690</v>
      </c>
      <c r="I1125" s="54" t="s">
        <v>3691</v>
      </c>
      <c r="J1125" s="54" t="s">
        <v>3689</v>
      </c>
      <c r="K1125" s="54"/>
      <c r="L1125" s="54" t="s">
        <v>3692</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3456</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3456</v>
      </c>
      <c r="G1126" s="53"/>
      <c r="H1126" s="53" t="s">
        <v>3693</v>
      </c>
      <c r="I1126" s="54" t="s">
        <v>3694</v>
      </c>
      <c r="J1126" s="54" t="s">
        <v>3695</v>
      </c>
      <c r="K1126" s="54"/>
      <c r="L1126" s="54" t="s">
        <v>3696</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3456</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3456</v>
      </c>
      <c r="G1127" s="53">
        <v>10</v>
      </c>
      <c r="H1127" s="53" t="s">
        <v>3697</v>
      </c>
      <c r="I1127" s="54" t="s">
        <v>3698</v>
      </c>
      <c r="J1127" s="54" t="s">
        <v>3696</v>
      </c>
      <c r="K1127" s="54"/>
      <c r="L1127" s="54" t="s">
        <v>3699</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3456</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3456</v>
      </c>
      <c r="G1128" s="53"/>
      <c r="H1128" s="53" t="s">
        <v>3700</v>
      </c>
      <c r="I1128" s="54" t="s">
        <v>3701</v>
      </c>
      <c r="J1128" s="54" t="s">
        <v>3702</v>
      </c>
      <c r="K1128" s="54"/>
      <c r="L1128" s="54" t="s">
        <v>3703</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3456</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3456</v>
      </c>
      <c r="G1129" s="53"/>
      <c r="H1129" s="53" t="s">
        <v>3704</v>
      </c>
      <c r="I1129" s="54" t="s">
        <v>3705</v>
      </c>
      <c r="J1129" s="54" t="s">
        <v>3594</v>
      </c>
      <c r="K1129" s="54"/>
      <c r="L1129" s="54" t="s">
        <v>3706</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3456</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3456</v>
      </c>
      <c r="G1130" s="53"/>
      <c r="H1130" s="53" t="s">
        <v>3707</v>
      </c>
      <c r="I1130" s="54" t="s">
        <v>3708</v>
      </c>
      <c r="J1130" s="54" t="s">
        <v>3709</v>
      </c>
      <c r="K1130" s="54"/>
      <c r="L1130" s="54" t="s">
        <v>3710</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3456</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3456</v>
      </c>
      <c r="G1131" s="53"/>
      <c r="H1131" s="53" t="s">
        <v>3711</v>
      </c>
      <c r="I1131" s="54" t="s">
        <v>3712</v>
      </c>
      <c r="J1131" s="54" t="s">
        <v>3709</v>
      </c>
      <c r="K1131" s="54"/>
      <c r="L1131" s="54" t="s">
        <v>2773</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3456</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3456</v>
      </c>
      <c r="G1132" s="53">
        <v>11</v>
      </c>
      <c r="H1132" s="53" t="s">
        <v>3713</v>
      </c>
      <c r="I1132" s="54" t="s">
        <v>3714</v>
      </c>
      <c r="J1132" s="54" t="s">
        <v>2778</v>
      </c>
      <c r="K1132" s="54"/>
      <c r="L1132" s="54" t="s">
        <v>3715</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3456</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3456</v>
      </c>
      <c r="G1133" s="53">
        <v>12</v>
      </c>
      <c r="H1133" s="53" t="s">
        <v>3716</v>
      </c>
      <c r="I1133" s="54" t="s">
        <v>3717</v>
      </c>
      <c r="J1133" s="54" t="s">
        <v>2778</v>
      </c>
      <c r="K1133" s="54"/>
      <c r="L1133" s="54" t="s">
        <v>3718</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3456</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3456</v>
      </c>
      <c r="G1134" s="53">
        <v>13</v>
      </c>
      <c r="H1134" s="53" t="s">
        <v>3719</v>
      </c>
      <c r="I1134" s="54" t="s">
        <v>3720</v>
      </c>
      <c r="J1134" s="54" t="s">
        <v>2778</v>
      </c>
      <c r="K1134" s="54"/>
      <c r="L1134" s="54" t="s">
        <v>3721</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3456</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3456</v>
      </c>
      <c r="G1135" s="53">
        <v>14</v>
      </c>
      <c r="H1135" s="53" t="s">
        <v>3722</v>
      </c>
      <c r="I1135" s="54" t="s">
        <v>3723</v>
      </c>
      <c r="J1135" s="54" t="s">
        <v>2778</v>
      </c>
      <c r="K1135" s="54"/>
      <c r="L1135" s="54" t="s">
        <v>3574</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3456</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3456</v>
      </c>
      <c r="G1136" s="53">
        <v>15</v>
      </c>
      <c r="H1136" s="53" t="s">
        <v>3724</v>
      </c>
      <c r="I1136" s="54" t="s">
        <v>3725</v>
      </c>
      <c r="J1136" s="54" t="s">
        <v>2778</v>
      </c>
      <c r="K1136" s="54"/>
      <c r="L1136" s="54" t="s">
        <v>3726</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3456</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3456</v>
      </c>
      <c r="G1137" s="53">
        <v>16</v>
      </c>
      <c r="H1137" s="53" t="s">
        <v>3727</v>
      </c>
      <c r="I1137" s="54" t="s">
        <v>3728</v>
      </c>
      <c r="J1137" s="54" t="s">
        <v>2778</v>
      </c>
      <c r="K1137" s="54"/>
      <c r="L1137" s="54" t="s">
        <v>3729</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3456</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3456</v>
      </c>
      <c r="G1138" s="53">
        <v>17</v>
      </c>
      <c r="H1138" s="53" t="s">
        <v>3730</v>
      </c>
      <c r="I1138" s="54" t="s">
        <v>3731</v>
      </c>
      <c r="J1138" s="54" t="s">
        <v>2778</v>
      </c>
      <c r="K1138" s="54"/>
      <c r="L1138" s="54" t="s">
        <v>3574</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3456</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3456</v>
      </c>
      <c r="G1139" s="53">
        <v>18</v>
      </c>
      <c r="H1139" s="53" t="s">
        <v>3732</v>
      </c>
      <c r="I1139" s="54" t="s">
        <v>3733</v>
      </c>
      <c r="J1139" s="54" t="s">
        <v>2778</v>
      </c>
      <c r="K1139" s="54"/>
      <c r="L1139" s="54" t="s">
        <v>3734</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3456</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3456</v>
      </c>
      <c r="G1140" s="53">
        <v>19</v>
      </c>
      <c r="H1140" s="53" t="s">
        <v>3735</v>
      </c>
      <c r="I1140" s="54" t="s">
        <v>3736</v>
      </c>
      <c r="J1140" s="54" t="s">
        <v>2778</v>
      </c>
      <c r="K1140" s="54"/>
      <c r="L1140" s="54" t="s">
        <v>3737</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3456</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3456</v>
      </c>
      <c r="G1141" s="53">
        <v>20</v>
      </c>
      <c r="H1141" s="53" t="s">
        <v>3738</v>
      </c>
      <c r="I1141" s="54" t="s">
        <v>3739</v>
      </c>
      <c r="J1141" s="54" t="s">
        <v>2778</v>
      </c>
      <c r="K1141" s="54"/>
      <c r="L1141" s="54" t="s">
        <v>3740</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3456</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3456</v>
      </c>
      <c r="G1142" s="53">
        <v>21</v>
      </c>
      <c r="H1142" s="53" t="s">
        <v>3741</v>
      </c>
      <c r="I1142" s="54" t="s">
        <v>3742</v>
      </c>
      <c r="J1142" s="54" t="s">
        <v>3740</v>
      </c>
      <c r="K1142" s="54"/>
      <c r="L1142" s="54" t="s">
        <v>3737</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3456</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3456</v>
      </c>
      <c r="G1143" s="53">
        <v>22</v>
      </c>
      <c r="H1143" s="53" t="s">
        <v>3743</v>
      </c>
      <c r="I1143" s="54" t="s">
        <v>3744</v>
      </c>
      <c r="J1143" s="54" t="s">
        <v>3745</v>
      </c>
      <c r="K1143" s="54"/>
      <c r="L1143" s="54" t="s">
        <v>3746</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3456</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3456</v>
      </c>
      <c r="G1144" s="53"/>
      <c r="H1144" s="53" t="s">
        <v>3747</v>
      </c>
      <c r="I1144" s="54" t="s">
        <v>3748</v>
      </c>
      <c r="J1144" s="54" t="s">
        <v>2778</v>
      </c>
      <c r="K1144" s="54"/>
      <c r="L1144" s="54" t="s">
        <v>3749</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3456</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3456</v>
      </c>
      <c r="G1145" s="53"/>
      <c r="H1145" s="53" t="s">
        <v>3750</v>
      </c>
      <c r="I1145" s="54" t="s">
        <v>3751</v>
      </c>
      <c r="J1145" s="54" t="s">
        <v>2778</v>
      </c>
      <c r="K1145" s="54"/>
      <c r="L1145" s="54" t="s">
        <v>3752</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3456</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3456</v>
      </c>
      <c r="G1146" s="53">
        <v>23</v>
      </c>
      <c r="H1146" s="53" t="s">
        <v>3753</v>
      </c>
      <c r="I1146" s="54" t="s">
        <v>3754</v>
      </c>
      <c r="J1146" s="54" t="s">
        <v>3755</v>
      </c>
      <c r="K1146" s="54"/>
      <c r="L1146" s="54" t="s">
        <v>3756</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3456</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3456</v>
      </c>
      <c r="G1147" s="53">
        <v>24</v>
      </c>
      <c r="H1147" s="53" t="s">
        <v>3757</v>
      </c>
      <c r="I1147" s="54" t="s">
        <v>3758</v>
      </c>
      <c r="J1147" s="54" t="s">
        <v>2778</v>
      </c>
      <c r="K1147" s="54"/>
      <c r="L1147" s="54" t="s">
        <v>3759</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3456</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3456</v>
      </c>
      <c r="G1148" s="53"/>
      <c r="H1148" s="53" t="s">
        <v>3760</v>
      </c>
      <c r="I1148" s="54" t="s">
        <v>3761</v>
      </c>
      <c r="J1148" s="54" t="s">
        <v>2778</v>
      </c>
      <c r="K1148" s="54"/>
      <c r="L1148" s="54" t="s">
        <v>3762</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3456</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3456</v>
      </c>
      <c r="G1149" s="53"/>
      <c r="H1149" s="53" t="s">
        <v>3763</v>
      </c>
      <c r="I1149" s="54" t="s">
        <v>3764</v>
      </c>
      <c r="J1149" s="54" t="s">
        <v>2778</v>
      </c>
      <c r="K1149" s="54"/>
      <c r="L1149" s="54" t="s">
        <v>3585</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3456</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3456</v>
      </c>
      <c r="G1150" s="53">
        <v>25</v>
      </c>
      <c r="H1150" s="53" t="s">
        <v>3765</v>
      </c>
      <c r="I1150" s="54" t="s">
        <v>3766</v>
      </c>
      <c r="J1150" s="54" t="s">
        <v>3585</v>
      </c>
      <c r="K1150" s="54"/>
      <c r="L1150" s="54" t="s">
        <v>3762</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3456</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3456</v>
      </c>
      <c r="G1151" s="53">
        <v>26</v>
      </c>
      <c r="H1151" s="53" t="s">
        <v>3767</v>
      </c>
      <c r="I1151" s="54" t="s">
        <v>3768</v>
      </c>
      <c r="J1151" s="54" t="s">
        <v>2778</v>
      </c>
      <c r="K1151" s="54"/>
      <c r="L1151" s="54" t="s">
        <v>3746</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3456</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3456</v>
      </c>
      <c r="G1152" s="53"/>
      <c r="H1152" s="53" t="s">
        <v>3769</v>
      </c>
      <c r="I1152" s="54" t="s">
        <v>3770</v>
      </c>
      <c r="J1152" s="54" t="s">
        <v>2778</v>
      </c>
      <c r="K1152" s="54"/>
      <c r="L1152" s="54" t="s">
        <v>3771</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3456</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3456</v>
      </c>
      <c r="G1153" s="53"/>
      <c r="H1153" s="53" t="s">
        <v>3772</v>
      </c>
      <c r="I1153" s="54" t="s">
        <v>3773</v>
      </c>
      <c r="J1153" s="54" t="s">
        <v>2778</v>
      </c>
      <c r="K1153" s="54"/>
      <c r="L1153" s="54" t="s">
        <v>3774</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3456</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3456</v>
      </c>
      <c r="G1154" s="53">
        <v>27</v>
      </c>
      <c r="H1154" s="53" t="s">
        <v>3775</v>
      </c>
      <c r="I1154" s="54" t="s">
        <v>3776</v>
      </c>
      <c r="J1154" s="54" t="s">
        <v>2778</v>
      </c>
      <c r="K1154" s="54"/>
      <c r="L1154" s="54" t="s">
        <v>3777</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3456</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3456</v>
      </c>
      <c r="G1155" s="53">
        <v>28</v>
      </c>
      <c r="H1155" s="53" t="s">
        <v>3778</v>
      </c>
      <c r="I1155" s="54" t="s">
        <v>3779</v>
      </c>
      <c r="J1155" s="54" t="s">
        <v>3780</v>
      </c>
      <c r="K1155" s="54"/>
      <c r="L1155" s="54" t="s">
        <v>3781</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3456</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3456</v>
      </c>
      <c r="G1156" s="53">
        <v>29</v>
      </c>
      <c r="H1156" s="53" t="s">
        <v>3782</v>
      </c>
      <c r="I1156" s="54" t="s">
        <v>3783</v>
      </c>
      <c r="J1156" s="54" t="s">
        <v>2778</v>
      </c>
      <c r="K1156" s="54"/>
      <c r="L1156" s="54" t="s">
        <v>3784</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3456</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3456</v>
      </c>
      <c r="G1157" s="53">
        <v>30</v>
      </c>
      <c r="H1157" s="53" t="s">
        <v>3785</v>
      </c>
      <c r="I1157" s="54" t="s">
        <v>3786</v>
      </c>
      <c r="J1157" s="54" t="s">
        <v>2778</v>
      </c>
      <c r="K1157" s="54"/>
      <c r="L1157" s="54" t="s">
        <v>3787</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3456</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3456</v>
      </c>
      <c r="G1158" s="53">
        <v>31</v>
      </c>
      <c r="H1158" s="53" t="s">
        <v>3788</v>
      </c>
      <c r="I1158" s="54" t="s">
        <v>3789</v>
      </c>
      <c r="J1158" s="54" t="s">
        <v>3745</v>
      </c>
      <c r="K1158" s="54"/>
      <c r="L1158" s="54" t="s">
        <v>3790</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3456</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3456</v>
      </c>
      <c r="G1159" s="53">
        <v>32</v>
      </c>
      <c r="H1159" s="53" t="s">
        <v>3791</v>
      </c>
      <c r="I1159" s="54" t="s">
        <v>3792</v>
      </c>
      <c r="J1159" s="54" t="s">
        <v>3745</v>
      </c>
      <c r="K1159" s="54"/>
      <c r="L1159" s="54" t="s">
        <v>3793</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3456</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3456</v>
      </c>
      <c r="G1160" s="53">
        <v>33</v>
      </c>
      <c r="H1160" s="53" t="s">
        <v>3794</v>
      </c>
      <c r="I1160" s="54" t="s">
        <v>3795</v>
      </c>
      <c r="J1160" s="54" t="s">
        <v>2778</v>
      </c>
      <c r="K1160" s="54"/>
      <c r="L1160" s="54" t="s">
        <v>3796</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3456</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3456</v>
      </c>
      <c r="G1161" s="53">
        <v>34</v>
      </c>
      <c r="H1161" s="53" t="s">
        <v>3797</v>
      </c>
      <c r="I1161" s="54" t="s">
        <v>3798</v>
      </c>
      <c r="J1161" s="54" t="s">
        <v>2778</v>
      </c>
      <c r="K1161" s="54"/>
      <c r="L1161" s="54" t="s">
        <v>3799</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3456</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3456</v>
      </c>
      <c r="G1162" s="53">
        <v>35</v>
      </c>
      <c r="H1162" s="53" t="s">
        <v>3800</v>
      </c>
      <c r="I1162" s="54" t="s">
        <v>3801</v>
      </c>
      <c r="J1162" s="54" t="s">
        <v>2778</v>
      </c>
      <c r="K1162" s="54"/>
      <c r="L1162" s="54" t="s">
        <v>3802</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3456</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3456</v>
      </c>
      <c r="G1163" s="53">
        <v>36</v>
      </c>
      <c r="H1163" s="53" t="s">
        <v>3803</v>
      </c>
      <c r="I1163" s="54" t="s">
        <v>3804</v>
      </c>
      <c r="J1163" s="54" t="s">
        <v>2778</v>
      </c>
      <c r="K1163" s="54"/>
      <c r="L1163" s="54" t="s">
        <v>3805</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3456</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3456</v>
      </c>
      <c r="G1164" s="53">
        <v>37</v>
      </c>
      <c r="H1164" s="53" t="s">
        <v>3806</v>
      </c>
      <c r="I1164" s="54" t="s">
        <v>3807</v>
      </c>
      <c r="J1164" s="54" t="s">
        <v>2778</v>
      </c>
      <c r="K1164" s="54"/>
      <c r="L1164" s="54" t="s">
        <v>3571</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3456</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3456</v>
      </c>
      <c r="G1165" s="53">
        <v>38</v>
      </c>
      <c r="H1165" s="53" t="s">
        <v>3808</v>
      </c>
      <c r="I1165" s="54" t="s">
        <v>3809</v>
      </c>
      <c r="J1165" s="54" t="s">
        <v>3810</v>
      </c>
      <c r="K1165" s="54"/>
      <c r="L1165" s="54" t="s">
        <v>3628</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3456</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3456</v>
      </c>
      <c r="G1166" s="53">
        <v>39</v>
      </c>
      <c r="H1166" s="53" t="s">
        <v>3811</v>
      </c>
      <c r="I1166" s="54" t="s">
        <v>3812</v>
      </c>
      <c r="J1166" s="54" t="s">
        <v>3810</v>
      </c>
      <c r="K1166" s="54"/>
      <c r="L1166" s="54" t="s">
        <v>3813</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3456</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3456</v>
      </c>
      <c r="G1167" s="53">
        <v>40</v>
      </c>
      <c r="H1167" s="53" t="s">
        <v>3814</v>
      </c>
      <c r="I1167" s="54" t="s">
        <v>3815</v>
      </c>
      <c r="J1167" s="54" t="s">
        <v>3813</v>
      </c>
      <c r="K1167" s="54"/>
      <c r="L1167" s="54" t="s">
        <v>3628</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3456</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3456</v>
      </c>
      <c r="G1168" s="53">
        <v>41</v>
      </c>
      <c r="H1168" s="53" t="s">
        <v>3816</v>
      </c>
      <c r="I1168" s="54" t="s">
        <v>3817</v>
      </c>
      <c r="J1168" s="54" t="s">
        <v>3818</v>
      </c>
      <c r="K1168" s="54"/>
      <c r="L1168" s="54" t="s">
        <v>3819</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3456</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3456</v>
      </c>
      <c r="G1169" s="53"/>
      <c r="H1169" s="53" t="s">
        <v>3820</v>
      </c>
      <c r="I1169" s="54" t="s">
        <v>3821</v>
      </c>
      <c r="J1169" s="54" t="s">
        <v>3799</v>
      </c>
      <c r="K1169" s="54"/>
      <c r="L1169" s="54" t="s">
        <v>3571</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3456</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3456</v>
      </c>
      <c r="G1170" s="53"/>
      <c r="H1170" s="53" t="s">
        <v>3822</v>
      </c>
      <c r="I1170" s="54" t="s">
        <v>3823</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3456</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3456</v>
      </c>
      <c r="G1171" s="53"/>
      <c r="H1171" s="53" t="s">
        <v>3824</v>
      </c>
      <c r="I1171" s="54" t="s">
        <v>3825</v>
      </c>
      <c r="J1171" s="54" t="s">
        <v>2778</v>
      </c>
      <c r="K1171" s="54"/>
      <c r="L1171" s="54" t="s">
        <v>3826</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3456</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3456</v>
      </c>
      <c r="G1172" s="53">
        <v>42</v>
      </c>
      <c r="H1172" s="53" t="s">
        <v>3827</v>
      </c>
      <c r="I1172" s="54" t="s">
        <v>3828</v>
      </c>
      <c r="J1172" s="54" t="s">
        <v>2778</v>
      </c>
      <c r="K1172" s="54"/>
      <c r="L1172" s="54" t="s">
        <v>3829</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3456</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3456</v>
      </c>
      <c r="G1173" s="53"/>
      <c r="H1173" s="53" t="s">
        <v>3830</v>
      </c>
      <c r="I1173" s="54" t="s">
        <v>3831</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3456</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3456</v>
      </c>
      <c r="G1174" s="53"/>
      <c r="H1174" s="53" t="s">
        <v>3832</v>
      </c>
      <c r="I1174" s="54" t="s">
        <v>3833</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3456</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3456</v>
      </c>
      <c r="G1175" s="53">
        <v>43</v>
      </c>
      <c r="H1175" s="53" t="s">
        <v>3834</v>
      </c>
      <c r="I1175" s="54" t="s">
        <v>3835</v>
      </c>
      <c r="J1175" s="54" t="s">
        <v>3829</v>
      </c>
      <c r="K1175" s="54"/>
      <c r="L1175" s="54" t="s">
        <v>3836</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3456</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3456</v>
      </c>
      <c r="G1176" s="53">
        <v>44</v>
      </c>
      <c r="H1176" s="53" t="s">
        <v>3837</v>
      </c>
      <c r="I1176" s="54" t="s">
        <v>3503</v>
      </c>
      <c r="J1176" s="54" t="s">
        <v>3836</v>
      </c>
      <c r="K1176" s="54"/>
      <c r="L1176" s="54" t="s">
        <v>3826</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3456</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3456</v>
      </c>
      <c r="G1177" s="53"/>
      <c r="H1177" s="53" t="s">
        <v>3838</v>
      </c>
      <c r="I1177" s="54" t="s">
        <v>3839</v>
      </c>
      <c r="J1177" s="54" t="s">
        <v>3641</v>
      </c>
      <c r="K1177" s="54"/>
      <c r="L1177" s="54" t="s">
        <v>3840</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3456</v>
      </c>
      <c r="G1178" s="53"/>
      <c r="H1178" s="53" t="s">
        <v>3841</v>
      </c>
      <c r="I1178" s="54" t="s">
        <v>3842</v>
      </c>
      <c r="J1178" s="54" t="s">
        <v>2778</v>
      </c>
      <c r="K1178" s="54"/>
      <c r="L1178" s="54" t="s">
        <v>3641</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3456</v>
      </c>
      <c r="G1179" s="53"/>
      <c r="H1179" s="53" t="s">
        <v>3843</v>
      </c>
      <c r="I1179" s="54" t="s">
        <v>3844</v>
      </c>
      <c r="J1179" s="54" t="s">
        <v>3594</v>
      </c>
      <c r="K1179" s="54"/>
      <c r="L1179" s="54" t="s">
        <v>3845</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3456</v>
      </c>
      <c r="G1180" s="53">
        <v>45</v>
      </c>
      <c r="H1180" s="53" t="s">
        <v>3846</v>
      </c>
      <c r="I1180" s="54" t="s">
        <v>3847</v>
      </c>
      <c r="J1180" s="54" t="s">
        <v>3848</v>
      </c>
      <c r="K1180" s="54"/>
      <c r="L1180" s="54" t="s">
        <v>3849</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3456</v>
      </c>
      <c r="G1181" s="53">
        <v>46</v>
      </c>
      <c r="H1181" s="53" t="s">
        <v>3850</v>
      </c>
      <c r="I1181" s="54" t="s">
        <v>3851</v>
      </c>
      <c r="J1181" s="54" t="s">
        <v>3852</v>
      </c>
      <c r="K1181" s="54"/>
      <c r="L1181" s="54" t="s">
        <v>3503</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3456</v>
      </c>
      <c r="G1182" s="53">
        <v>47</v>
      </c>
      <c r="H1182" s="53" t="s">
        <v>3853</v>
      </c>
      <c r="I1182" s="54" t="s">
        <v>3854</v>
      </c>
      <c r="J1182" s="54" t="s">
        <v>3852</v>
      </c>
      <c r="K1182" s="54"/>
      <c r="L1182" s="54" t="s">
        <v>3836</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3456</v>
      </c>
      <c r="G1183" s="53">
        <v>48</v>
      </c>
      <c r="H1183" s="53" t="s">
        <v>3855</v>
      </c>
      <c r="I1183" s="54" t="s">
        <v>3856</v>
      </c>
      <c r="J1183" s="54" t="s">
        <v>3836</v>
      </c>
      <c r="K1183" s="54"/>
      <c r="L1183" s="54" t="s">
        <v>3503</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3456</v>
      </c>
      <c r="G1184" s="53">
        <v>49</v>
      </c>
      <c r="H1184" s="53" t="s">
        <v>3857</v>
      </c>
      <c r="I1184" s="54" t="s">
        <v>3858</v>
      </c>
      <c r="J1184" s="54" t="s">
        <v>3859</v>
      </c>
      <c r="K1184" s="54"/>
      <c r="L1184" s="54" t="s">
        <v>3860</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3456</v>
      </c>
      <c r="G1185" s="53"/>
      <c r="H1185" s="53" t="s">
        <v>3861</v>
      </c>
      <c r="I1185" s="54" t="s">
        <v>3862</v>
      </c>
      <c r="J1185" s="54" t="s">
        <v>3817</v>
      </c>
      <c r="K1185" s="54"/>
      <c r="L1185" s="54" t="s">
        <v>3863</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3456</v>
      </c>
      <c r="G1186" s="53"/>
      <c r="H1186" s="53" t="s">
        <v>3864</v>
      </c>
      <c r="I1186" s="54" t="s">
        <v>3865</v>
      </c>
      <c r="J1186" s="54" t="s">
        <v>3594</v>
      </c>
      <c r="K1186" s="54"/>
      <c r="L1186" s="54" t="s">
        <v>3848</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3456</v>
      </c>
      <c r="G1187" s="53">
        <v>50</v>
      </c>
      <c r="H1187" s="53" t="s">
        <v>3866</v>
      </c>
      <c r="I1187" s="54" t="s">
        <v>3867</v>
      </c>
      <c r="J1187" s="54" t="s">
        <v>3868</v>
      </c>
      <c r="K1187" s="54"/>
      <c r="L1187" s="54" t="s">
        <v>3869</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3456</v>
      </c>
      <c r="G1188" s="53">
        <v>51</v>
      </c>
      <c r="H1188" s="53" t="s">
        <v>3870</v>
      </c>
      <c r="I1188" s="54" t="s">
        <v>3871</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3456</v>
      </c>
      <c r="G1189" s="53">
        <v>52</v>
      </c>
      <c r="H1189" s="53" t="s">
        <v>3872</v>
      </c>
      <c r="I1189" s="54" t="s">
        <v>3873</v>
      </c>
      <c r="J1189" s="54" t="s">
        <v>2570</v>
      </c>
      <c r="K1189" s="54"/>
      <c r="L1189" s="54" t="s">
        <v>3874</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3456</v>
      </c>
      <c r="G1190" s="53">
        <v>53</v>
      </c>
      <c r="H1190" s="53" t="s">
        <v>3875</v>
      </c>
      <c r="I1190" s="54" t="s">
        <v>3876</v>
      </c>
      <c r="J1190" s="54" t="s">
        <v>2570</v>
      </c>
      <c r="K1190" s="54"/>
      <c r="L1190" s="54" t="s">
        <v>3877</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3878</v>
      </c>
      <c r="H1191" s="41" t="s">
        <v>32</v>
      </c>
      <c r="I1191" s="166" t="s">
        <v>3879</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3880</v>
      </c>
      <c r="K1192" s="54"/>
      <c r="L1192" s="54" t="s">
        <v>3881</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3882</v>
      </c>
      <c r="I1193" s="54" t="s">
        <v>3883</v>
      </c>
      <c r="J1193" s="54" t="s">
        <v>3881</v>
      </c>
      <c r="K1193" s="54"/>
      <c r="L1193" s="54" t="s">
        <v>3884</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3885</v>
      </c>
      <c r="I1194" s="54" t="s">
        <v>3886</v>
      </c>
      <c r="J1194" s="54" t="s">
        <v>3884</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3887</v>
      </c>
      <c r="I1195" s="54" t="s">
        <v>3888</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3889</v>
      </c>
      <c r="I1196" s="54" t="s">
        <v>3890</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3891</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3891</v>
      </c>
      <c r="K1198" s="54"/>
      <c r="L1198" s="54" t="s">
        <v>3892</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3893</v>
      </c>
      <c r="K1199" s="54"/>
      <c r="L1199" s="54" t="s">
        <v>3874</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3894</v>
      </c>
      <c r="K1200" s="54"/>
      <c r="L1200" s="54" t="s">
        <v>3895</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3896</v>
      </c>
      <c r="I1201" s="54" t="s">
        <v>3897</v>
      </c>
      <c r="J1201" s="54" t="s">
        <v>3894</v>
      </c>
      <c r="K1201" s="54"/>
      <c r="L1201" s="54" t="s">
        <v>3898</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3899</v>
      </c>
      <c r="I1202" s="54" t="s">
        <v>3900</v>
      </c>
      <c r="J1202" s="54" t="s">
        <v>3901</v>
      </c>
      <c r="K1202" s="54"/>
      <c r="L1202" s="54" t="s">
        <v>3902</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3903</v>
      </c>
      <c r="I1203" s="54" t="s">
        <v>51</v>
      </c>
      <c r="J1203" s="54" t="s">
        <v>3904</v>
      </c>
      <c r="K1203" s="54"/>
      <c r="L1203" s="54" t="s">
        <v>3874</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3905</v>
      </c>
      <c r="I1204" s="54" t="s">
        <v>3906</v>
      </c>
      <c r="J1204" s="54" t="s">
        <v>3907</v>
      </c>
      <c r="K1204" s="54"/>
      <c r="L1204" s="54" t="s">
        <v>3908</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3909</v>
      </c>
      <c r="I1205" s="54" t="s">
        <v>3910</v>
      </c>
      <c r="J1205" s="54" t="s">
        <v>3908</v>
      </c>
      <c r="K1205" s="54"/>
      <c r="L1205" s="54" t="s">
        <v>3895</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3911</v>
      </c>
      <c r="I1206" s="54" t="s">
        <v>3912</v>
      </c>
      <c r="J1206" s="54" t="s">
        <v>3913</v>
      </c>
      <c r="K1206" s="54"/>
      <c r="L1206" s="54" t="s">
        <v>3914</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3915</v>
      </c>
      <c r="I1207" s="54" t="s">
        <v>3916</v>
      </c>
      <c r="J1207" s="54" t="s">
        <v>3913</v>
      </c>
      <c r="K1207" s="54"/>
      <c r="L1207" s="54" t="s">
        <v>3917</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3918</v>
      </c>
      <c r="I1208" s="54" t="s">
        <v>3919</v>
      </c>
      <c r="J1208" s="54" t="s">
        <v>3920</v>
      </c>
      <c r="K1208" s="54"/>
      <c r="L1208" s="54" t="s">
        <v>3921</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3922</v>
      </c>
      <c r="I1209" s="54" t="s">
        <v>3923</v>
      </c>
      <c r="J1209" s="54" t="s">
        <v>3924</v>
      </c>
      <c r="K1209" s="54"/>
      <c r="L1209" s="54" t="s">
        <v>3925</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3926</v>
      </c>
      <c r="I1210" s="54" t="s">
        <v>3927</v>
      </c>
      <c r="J1210" s="54" t="s">
        <v>3928</v>
      </c>
      <c r="K1210" s="54"/>
      <c r="L1210" s="54" t="s">
        <v>3929</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3930</v>
      </c>
      <c r="I1211" s="54" t="s">
        <v>3931</v>
      </c>
      <c r="J1211" s="54" t="s">
        <v>3932</v>
      </c>
      <c r="K1211" s="54"/>
      <c r="L1211" s="54" t="s">
        <v>3933</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3934</v>
      </c>
      <c r="I1212" s="54" t="s">
        <v>3935</v>
      </c>
      <c r="J1212" s="54" t="s">
        <v>3933</v>
      </c>
      <c r="K1212" s="54"/>
      <c r="L1212" s="54" t="s">
        <v>3936</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3937</v>
      </c>
      <c r="I1213" s="54" t="s">
        <v>3938</v>
      </c>
      <c r="J1213" s="54" t="s">
        <v>3936</v>
      </c>
      <c r="K1213" s="54"/>
      <c r="L1213" s="54" t="s">
        <v>3914</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3939</v>
      </c>
      <c r="I1214" s="54" t="s">
        <v>3940</v>
      </c>
      <c r="J1214" s="54" t="s">
        <v>3941</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3942</v>
      </c>
      <c r="I1215" s="54" t="s">
        <v>3943</v>
      </c>
      <c r="J1215" s="54" t="s">
        <v>3941</v>
      </c>
      <c r="K1215" s="54"/>
      <c r="L1215" s="54" t="s">
        <v>3944</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3945</v>
      </c>
      <c r="I1216" s="54" t="s">
        <v>3946</v>
      </c>
      <c r="J1216" s="54" t="s">
        <v>3947</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3948</v>
      </c>
      <c r="I1217" s="54" t="s">
        <v>3949</v>
      </c>
      <c r="J1217" s="54" t="s">
        <v>3950</v>
      </c>
      <c r="K1217" s="54"/>
      <c r="L1217" s="54" t="s">
        <v>3951</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3952</v>
      </c>
      <c r="I1218" s="54" t="s">
        <v>3953</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3954</v>
      </c>
      <c r="I1219" s="54" t="s">
        <v>3955</v>
      </c>
      <c r="J1219" s="54" t="s">
        <v>50</v>
      </c>
      <c r="K1219" s="54"/>
      <c r="L1219" s="54" t="s">
        <v>3956</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3957</v>
      </c>
      <c r="I1220" s="54" t="s">
        <v>3958</v>
      </c>
      <c r="J1220" s="54" t="s">
        <v>3959</v>
      </c>
      <c r="K1220" s="54"/>
      <c r="L1220" s="54" t="s">
        <v>3956</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3956</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3960</v>
      </c>
      <c r="K1222" s="54"/>
      <c r="L1222" s="54" t="s">
        <v>3961</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3962</v>
      </c>
      <c r="J1223" s="54" t="s">
        <v>50</v>
      </c>
      <c r="K1223" s="54"/>
      <c r="L1223" s="54" t="s">
        <v>3963</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3964</v>
      </c>
      <c r="J1224" s="54" t="s">
        <v>50</v>
      </c>
      <c r="K1224" s="54"/>
      <c r="L1224" s="54" t="s">
        <v>3965</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3966</v>
      </c>
      <c r="I1225" s="54" t="s">
        <v>3967</v>
      </c>
      <c r="J1225" s="54" t="s">
        <v>3968</v>
      </c>
      <c r="K1225" s="54"/>
      <c r="L1225" s="54" t="s">
        <v>3969</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3970</v>
      </c>
      <c r="I1226" s="54" t="s">
        <v>3960</v>
      </c>
      <c r="J1226" s="54" t="s">
        <v>3971</v>
      </c>
      <c r="K1226" s="54"/>
      <c r="L1226" s="54" t="s">
        <v>3972</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3973</v>
      </c>
      <c r="I1227" s="54" t="s">
        <v>3974</v>
      </c>
      <c r="J1227" s="54" t="s">
        <v>3975</v>
      </c>
      <c r="K1227" s="54"/>
      <c r="L1227" s="54" t="s">
        <v>3976</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3977</v>
      </c>
      <c r="I1228" s="54" t="s">
        <v>3978</v>
      </c>
      <c r="J1228" s="54" t="s">
        <v>3979</v>
      </c>
      <c r="K1228" s="54"/>
      <c r="L1228" s="54" t="s">
        <v>3980</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3981</v>
      </c>
      <c r="I1229" s="54" t="s">
        <v>3982</v>
      </c>
      <c r="J1229" s="54" t="s">
        <v>3980</v>
      </c>
      <c r="K1229" s="54"/>
      <c r="L1229" s="54" t="s">
        <v>3963</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3983</v>
      </c>
      <c r="I1230" s="54" t="s">
        <v>3984</v>
      </c>
      <c r="J1230" s="54" t="s">
        <v>3985</v>
      </c>
      <c r="K1230" s="54"/>
      <c r="L1230" s="54" t="s">
        <v>3986</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3987</v>
      </c>
      <c r="I1231" s="54" t="s">
        <v>3988</v>
      </c>
      <c r="J1231" s="54" t="s">
        <v>3989</v>
      </c>
      <c r="K1231" s="54"/>
      <c r="L1231" s="54" t="s">
        <v>3990</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3991</v>
      </c>
      <c r="I1232" s="54" t="s">
        <v>3992</v>
      </c>
      <c r="J1232" s="54" t="s">
        <v>3989</v>
      </c>
      <c r="K1232" s="54"/>
      <c r="L1232" s="54" t="s">
        <v>3993</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3994</v>
      </c>
      <c r="I1233" s="54" t="s">
        <v>3995</v>
      </c>
      <c r="J1233" s="54" t="s">
        <v>3996</v>
      </c>
      <c r="K1233" s="54"/>
      <c r="L1233" s="54" t="s">
        <v>3997</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3998</v>
      </c>
      <c r="I1234" s="54" t="s">
        <v>3999</v>
      </c>
      <c r="J1234" s="54" t="s">
        <v>3997</v>
      </c>
      <c r="K1234" s="54"/>
      <c r="L1234" s="54" t="s">
        <v>3990</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4000</v>
      </c>
      <c r="I1235" s="54" t="s">
        <v>4001</v>
      </c>
      <c r="J1235" s="54" t="s">
        <v>3999</v>
      </c>
      <c r="K1235" s="54"/>
      <c r="L1235" s="54" t="s">
        <v>4002</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4003</v>
      </c>
      <c r="I1236" s="54" t="s">
        <v>4004</v>
      </c>
      <c r="J1236" s="54" t="s">
        <v>50</v>
      </c>
      <c r="K1236" s="54"/>
      <c r="L1236" s="54" t="s">
        <v>3960</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4005</v>
      </c>
      <c r="I1237" s="54" t="s">
        <v>4006</v>
      </c>
      <c r="J1237" s="54" t="s">
        <v>50</v>
      </c>
      <c r="K1237" s="54"/>
      <c r="L1237" s="54" t="s">
        <v>4007</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4008</v>
      </c>
      <c r="I1238" s="54" t="s">
        <v>4009</v>
      </c>
      <c r="J1238" s="54" t="s">
        <v>4007</v>
      </c>
      <c r="K1238" s="54"/>
      <c r="L1238" s="54" t="s">
        <v>4010</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4011</v>
      </c>
      <c r="I1239" s="54" t="s">
        <v>3986</v>
      </c>
      <c r="J1239" s="54" t="s">
        <v>4012</v>
      </c>
      <c r="K1239" s="54"/>
      <c r="L1239" s="54" t="s">
        <v>3960</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4013</v>
      </c>
      <c r="I1240" s="54" t="s">
        <v>4014</v>
      </c>
      <c r="J1240" s="54" t="s">
        <v>4015</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4016</v>
      </c>
      <c r="I1241" s="54" t="s">
        <v>4017</v>
      </c>
      <c r="J1241" s="54" t="s">
        <v>4015</v>
      </c>
      <c r="K1241" s="54"/>
      <c r="L1241" s="54" t="s">
        <v>4018</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4019</v>
      </c>
      <c r="I1242" s="54" t="s">
        <v>4020</v>
      </c>
      <c r="J1242" s="54" t="s">
        <v>4018</v>
      </c>
      <c r="K1242" s="54"/>
      <c r="L1242" s="54" t="s">
        <v>4021</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4022</v>
      </c>
      <c r="I1243" s="54" t="s">
        <v>4023</v>
      </c>
      <c r="J1243" s="54" t="s">
        <v>4024</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4025</v>
      </c>
      <c r="I1244" s="54" t="s">
        <v>4026</v>
      </c>
      <c r="J1244" s="54" t="s">
        <v>2570</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4027</v>
      </c>
      <c r="I1245" s="54" t="s">
        <v>4028</v>
      </c>
      <c r="J1245" s="54" t="s">
        <v>4029</v>
      </c>
      <c r="K1245" s="54"/>
      <c r="L1245" s="54" t="s">
        <v>4030</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4031</v>
      </c>
      <c r="I1246" s="54" t="s">
        <v>4032</v>
      </c>
      <c r="J1246" s="54" t="s">
        <v>4033</v>
      </c>
      <c r="K1246" s="54"/>
      <c r="L1246" s="54" t="s">
        <v>4034</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4035</v>
      </c>
      <c r="I1247" s="54" t="s">
        <v>4036</v>
      </c>
      <c r="J1247" s="54" t="s">
        <v>4037</v>
      </c>
      <c r="K1247" s="54"/>
      <c r="L1247" s="54" t="s">
        <v>4038</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4039</v>
      </c>
      <c r="I1248" s="54" t="s">
        <v>4040</v>
      </c>
      <c r="J1248" s="54" t="s">
        <v>51</v>
      </c>
      <c r="K1248" s="54"/>
      <c r="L1248" s="54" t="s">
        <v>418</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4041</v>
      </c>
      <c r="I1249" s="54" t="s">
        <v>4042</v>
      </c>
      <c r="J1249" s="54" t="s">
        <v>51</v>
      </c>
      <c r="K1249" s="54"/>
      <c r="L1249" s="54" t="s">
        <v>4043</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4044</v>
      </c>
      <c r="J1250" s="54" t="s">
        <v>47</v>
      </c>
      <c r="K1250" s="54"/>
      <c r="L1250" s="54" t="s">
        <v>418</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3960</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4045</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4046</v>
      </c>
      <c r="J1253" s="54" t="s">
        <v>3960</v>
      </c>
      <c r="K1253" s="54"/>
      <c r="L1253" s="54" t="s">
        <v>3961</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4047</v>
      </c>
      <c r="I1254" s="54" t="s">
        <v>4048</v>
      </c>
      <c r="J1254" s="54" t="s">
        <v>4049</v>
      </c>
      <c r="K1254" s="54"/>
      <c r="L1254" s="54" t="s">
        <v>3961</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4050</v>
      </c>
      <c r="I1255" s="54" t="s">
        <v>4051</v>
      </c>
      <c r="J1255" s="54" t="s">
        <v>50</v>
      </c>
      <c r="K1255" s="54"/>
      <c r="L1255" s="54" t="s">
        <v>4052</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4053</v>
      </c>
      <c r="I1256" s="54" t="s">
        <v>4054</v>
      </c>
      <c r="J1256" s="54" t="s">
        <v>50</v>
      </c>
      <c r="K1256" s="54"/>
      <c r="L1256" s="54" t="s">
        <v>4055</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4056</v>
      </c>
      <c r="I1257" s="54" t="s">
        <v>4057</v>
      </c>
      <c r="J1257" s="54" t="s">
        <v>50</v>
      </c>
      <c r="K1257" s="54"/>
      <c r="L1257" s="54" t="s">
        <v>3961</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4058</v>
      </c>
      <c r="I1258" s="54" t="s">
        <v>4059</v>
      </c>
      <c r="J1258" s="54" t="s">
        <v>50</v>
      </c>
      <c r="K1258" s="54"/>
      <c r="L1258" s="54" t="s">
        <v>3961</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4060</v>
      </c>
      <c r="I1259" s="54" t="s">
        <v>4061</v>
      </c>
      <c r="J1259" s="54" t="s">
        <v>4062</v>
      </c>
      <c r="K1259" s="54"/>
      <c r="L1259" s="54" t="s">
        <v>4063</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4064</v>
      </c>
      <c r="I1260" s="54" t="s">
        <v>4065</v>
      </c>
      <c r="J1260" s="54" t="s">
        <v>4066</v>
      </c>
      <c r="K1260" s="54"/>
      <c r="L1260" s="54" t="s">
        <v>4067</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4068</v>
      </c>
      <c r="I1261" s="54" t="s">
        <v>4069</v>
      </c>
      <c r="J1261" s="54" t="s">
        <v>4070</v>
      </c>
      <c r="K1261" s="54"/>
      <c r="L1261" s="54" t="s">
        <v>4071</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4072</v>
      </c>
      <c r="I1262" s="54" t="s">
        <v>4073</v>
      </c>
      <c r="J1262" s="54" t="s">
        <v>4074</v>
      </c>
      <c r="K1262" s="54"/>
      <c r="L1262" s="54" t="s">
        <v>4067</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4075</v>
      </c>
      <c r="I1263" s="54" t="s">
        <v>4076</v>
      </c>
      <c r="J1263" s="54" t="s">
        <v>4077</v>
      </c>
      <c r="K1263" s="54"/>
      <c r="L1263" s="54" t="s">
        <v>4067</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4078</v>
      </c>
      <c r="I1264" s="54" t="s">
        <v>4079</v>
      </c>
      <c r="J1264" s="54" t="s">
        <v>51</v>
      </c>
      <c r="K1264" s="54"/>
      <c r="L1264" s="54" t="s">
        <v>4080</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4081</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4081</v>
      </c>
      <c r="K1266" s="54"/>
      <c r="L1266" s="54" t="s">
        <v>4082</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4083</v>
      </c>
      <c r="K1267" s="54"/>
      <c r="L1267" s="54" t="s">
        <v>4084</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4084</v>
      </c>
      <c r="K1268" s="54"/>
      <c r="L1268" s="54" t="s">
        <v>4080</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4085</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4086</v>
      </c>
      <c r="I1270" s="54" t="s">
        <v>4087</v>
      </c>
      <c r="J1270" s="54" t="s">
        <v>82</v>
      </c>
      <c r="K1270" s="54"/>
      <c r="L1270" s="54" t="s">
        <v>4088</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4089</v>
      </c>
      <c r="I1271" s="54" t="s">
        <v>4090</v>
      </c>
      <c r="J1271" s="54" t="s">
        <v>82</v>
      </c>
      <c r="K1271" s="54"/>
      <c r="L1271" s="54" t="s">
        <v>3960</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4091</v>
      </c>
      <c r="I1272" s="54" t="s">
        <v>4092</v>
      </c>
      <c r="J1272" s="54" t="s">
        <v>50</v>
      </c>
      <c r="K1272" s="54"/>
      <c r="L1272" s="54" t="s">
        <v>3877</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4093</v>
      </c>
      <c r="I1273" s="54" t="s">
        <v>4094</v>
      </c>
      <c r="J1273" s="54" t="s">
        <v>50</v>
      </c>
      <c r="K1273" s="54"/>
      <c r="L1273" s="54" t="s">
        <v>4095</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4096</v>
      </c>
      <c r="I1274" s="54" t="s">
        <v>4097</v>
      </c>
      <c r="J1274" s="54" t="s">
        <v>4098</v>
      </c>
      <c r="K1274" s="54"/>
      <c r="L1274" s="54" t="s">
        <v>3877</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4099</v>
      </c>
      <c r="I1275" s="54" t="s">
        <v>4100</v>
      </c>
      <c r="J1275" s="54" t="s">
        <v>3960</v>
      </c>
      <c r="K1275" s="54"/>
      <c r="L1275" s="54" t="s">
        <v>4101</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4102</v>
      </c>
      <c r="I1276" s="54" t="s">
        <v>4103</v>
      </c>
      <c r="J1276" s="54" t="s">
        <v>60</v>
      </c>
      <c r="K1276" s="54"/>
      <c r="L1276" s="54" t="s">
        <v>4104</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4105</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4105</v>
      </c>
      <c r="K1278" s="54"/>
      <c r="L1278" s="54" t="s">
        <v>4104</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4106</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4107</v>
      </c>
      <c r="I1280" s="54" t="s">
        <v>77</v>
      </c>
      <c r="J1280" s="54" t="s">
        <v>51</v>
      </c>
      <c r="K1280" s="54"/>
      <c r="L1280" s="53" t="s">
        <v>4108</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4109</v>
      </c>
      <c r="I1281" s="54" t="s">
        <v>4110</v>
      </c>
      <c r="J1281" s="54" t="s">
        <v>4108</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4111</v>
      </c>
      <c r="I1282" s="54" t="s">
        <v>4112</v>
      </c>
      <c r="J1282" s="54" t="s">
        <v>67</v>
      </c>
      <c r="K1282" s="54"/>
      <c r="L1282" s="53" t="s">
        <v>4106</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418</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4113</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4114</v>
      </c>
      <c r="I1285" s="54" t="s">
        <v>4115</v>
      </c>
      <c r="J1285" s="54" t="s">
        <v>4113</v>
      </c>
      <c r="K1285" s="54"/>
      <c r="L1285" s="54" t="s">
        <v>4116</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4117</v>
      </c>
      <c r="I1286" s="54" t="s">
        <v>4118</v>
      </c>
      <c r="J1286" s="54" t="s">
        <v>4116</v>
      </c>
      <c r="K1286" s="54"/>
      <c r="L1286" s="54" t="s">
        <v>418</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4119</v>
      </c>
      <c r="I1287" s="54" t="s">
        <v>4120</v>
      </c>
      <c r="J1287" s="54" t="s">
        <v>4121</v>
      </c>
      <c r="K1287" s="54"/>
      <c r="L1287" s="54" t="s">
        <v>3961</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4122</v>
      </c>
      <c r="I1288" s="54" t="s">
        <v>4123</v>
      </c>
      <c r="J1288" s="54" t="s">
        <v>4076</v>
      </c>
      <c r="K1288" s="54"/>
      <c r="L1288" s="54" t="s">
        <v>4124</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4125</v>
      </c>
      <c r="I1289" s="54" t="s">
        <v>4126</v>
      </c>
      <c r="J1289" s="54" t="s">
        <v>82</v>
      </c>
      <c r="K1289" s="54"/>
      <c r="L1289" s="54" t="s">
        <v>4127</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4128</v>
      </c>
      <c r="I1290" s="54" t="s">
        <v>4129</v>
      </c>
      <c r="J1290" s="54" t="s">
        <v>82</v>
      </c>
      <c r="K1290" s="54"/>
      <c r="L1290" s="54" t="s">
        <v>4130</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4131</v>
      </c>
      <c r="I1291" s="54" t="s">
        <v>4132</v>
      </c>
      <c r="J1291" s="54" t="s">
        <v>3986</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4133</v>
      </c>
      <c r="I1292" s="54" t="s">
        <v>4134</v>
      </c>
      <c r="J1292" s="54" t="s">
        <v>82</v>
      </c>
      <c r="K1292" s="54"/>
      <c r="L1292" s="54" t="s">
        <v>4135</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4136</v>
      </c>
      <c r="I1293" s="54" t="s">
        <v>4137</v>
      </c>
      <c r="J1293" s="54" t="s">
        <v>4135</v>
      </c>
      <c r="K1293" s="54"/>
      <c r="L1293" s="54" t="s">
        <v>4138</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4139</v>
      </c>
      <c r="I1294" s="54" t="s">
        <v>4140</v>
      </c>
      <c r="J1294" s="54" t="s">
        <v>3986</v>
      </c>
      <c r="K1294" s="54"/>
      <c r="L1294" s="54" t="s">
        <v>4135</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4141</v>
      </c>
      <c r="I1295" s="54" t="s">
        <v>4142</v>
      </c>
      <c r="J1295" s="54" t="s">
        <v>3960</v>
      </c>
      <c r="K1295" s="54"/>
      <c r="L1295" s="54" t="s">
        <v>4143</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4144</v>
      </c>
      <c r="I1296" s="54" t="s">
        <v>4145</v>
      </c>
      <c r="J1296" s="54" t="s">
        <v>3960</v>
      </c>
      <c r="K1296" s="54"/>
      <c r="L1296" s="54" t="s">
        <v>3961</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4146</v>
      </c>
      <c r="I1297" s="54" t="s">
        <v>4147</v>
      </c>
      <c r="J1297" s="54" t="s">
        <v>3960</v>
      </c>
      <c r="K1297" s="54"/>
      <c r="L1297" s="54" t="s">
        <v>4148</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4149</v>
      </c>
      <c r="I1298" s="54" t="s">
        <v>4150</v>
      </c>
      <c r="J1298" s="54" t="s">
        <v>82</v>
      </c>
      <c r="K1298" s="54"/>
      <c r="L1298" s="54" t="s">
        <v>2570</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4151</v>
      </c>
      <c r="I1299" s="54" t="s">
        <v>4152</v>
      </c>
      <c r="J1299" s="54" t="s">
        <v>82</v>
      </c>
      <c r="K1299" s="54"/>
      <c r="L1299" s="54" t="s">
        <v>4153</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4154</v>
      </c>
      <c r="I1300" s="54" t="s">
        <v>4155</v>
      </c>
      <c r="J1300" s="54" t="s">
        <v>4153</v>
      </c>
      <c r="K1300" s="54"/>
      <c r="L1300" s="54" t="s">
        <v>2570</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4156</v>
      </c>
      <c r="I1301" s="54" t="s">
        <v>4157</v>
      </c>
      <c r="J1301" s="54" t="s">
        <v>82</v>
      </c>
      <c r="K1301" s="54"/>
      <c r="L1301" s="54" t="s">
        <v>4158</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4159</v>
      </c>
      <c r="I1302" s="54" t="s">
        <v>4160</v>
      </c>
      <c r="J1302" s="54" t="s">
        <v>50</v>
      </c>
      <c r="K1302" s="54"/>
      <c r="L1302" s="54" t="s">
        <v>4161</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4162</v>
      </c>
      <c r="I1303" s="54" t="s">
        <v>4163</v>
      </c>
      <c r="J1303" s="54" t="s">
        <v>50</v>
      </c>
      <c r="K1303" s="54"/>
      <c r="L1303" s="54" t="s">
        <v>4164</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4165</v>
      </c>
      <c r="I1304" s="54" t="s">
        <v>4166</v>
      </c>
      <c r="J1304" s="54" t="s">
        <v>4164</v>
      </c>
      <c r="K1304" s="54"/>
      <c r="L1304" s="54" t="s">
        <v>4161</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4167</v>
      </c>
      <c r="I1305" s="54" t="s">
        <v>4168</v>
      </c>
      <c r="J1305" s="54" t="s">
        <v>82</v>
      </c>
      <c r="K1305" s="54"/>
      <c r="L1305" s="54" t="s">
        <v>3884</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4169</v>
      </c>
      <c r="I1306" s="54" t="s">
        <v>4170</v>
      </c>
      <c r="J1306" s="54" t="s">
        <v>3884</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4171</v>
      </c>
      <c r="J1307" s="54" t="s">
        <v>4172</v>
      </c>
      <c r="K1307" s="54"/>
      <c r="L1307" s="54" t="s">
        <v>418</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4173</v>
      </c>
      <c r="I1311" s="54" t="s">
        <v>4174</v>
      </c>
      <c r="J1311" s="54" t="s">
        <v>82</v>
      </c>
      <c r="K1311" s="54"/>
      <c r="L1311" s="54" t="s">
        <v>4175</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4176</v>
      </c>
      <c r="I1312" s="54" t="s">
        <v>4177</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4178</v>
      </c>
      <c r="I1313" s="54" t="s">
        <v>4179</v>
      </c>
      <c r="J1313" s="54" t="s">
        <v>82</v>
      </c>
      <c r="K1313" s="54"/>
      <c r="L1313" s="54" t="s">
        <v>4180</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4181</v>
      </c>
      <c r="I1314" s="54" t="s">
        <v>4182</v>
      </c>
      <c r="J1314" s="54" t="s">
        <v>51</v>
      </c>
      <c r="K1314" s="54"/>
      <c r="L1314" s="54" t="s">
        <v>4183</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4184</v>
      </c>
      <c r="I1315" s="54" t="s">
        <v>4185</v>
      </c>
      <c r="J1315" s="54" t="s">
        <v>4186</v>
      </c>
      <c r="K1315" s="54"/>
      <c r="L1315" s="54" t="s">
        <v>4187</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4188</v>
      </c>
      <c r="I1316" s="54" t="s">
        <v>4189</v>
      </c>
      <c r="J1316" s="54" t="s">
        <v>3923</v>
      </c>
      <c r="K1316" s="54"/>
      <c r="L1316" s="54" t="s">
        <v>4076</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4190</v>
      </c>
      <c r="I1317" s="54" t="s">
        <v>4191</v>
      </c>
      <c r="J1317" s="54" t="s">
        <v>3923</v>
      </c>
      <c r="K1317" s="54"/>
      <c r="L1317" s="54" t="s">
        <v>4192</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4193</v>
      </c>
      <c r="I1318" s="54" t="s">
        <v>4194</v>
      </c>
      <c r="J1318" s="54" t="s">
        <v>82</v>
      </c>
      <c r="K1318" s="54"/>
      <c r="L1318" s="54" t="s">
        <v>3961</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4195</v>
      </c>
      <c r="I1319" s="54" t="s">
        <v>4196</v>
      </c>
      <c r="J1319" s="54" t="s">
        <v>82</v>
      </c>
      <c r="K1319" s="54"/>
      <c r="L1319" s="54" t="s">
        <v>3961</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4197</v>
      </c>
      <c r="F1320" s="52" t="s">
        <v>32</v>
      </c>
      <c r="G1320" s="53">
        <v>65</v>
      </c>
      <c r="H1320" s="53" t="s">
        <v>4198</v>
      </c>
      <c r="I1320" s="54" t="s">
        <v>4199</v>
      </c>
      <c r="J1320" s="54" t="s">
        <v>82</v>
      </c>
      <c r="K1320" s="54"/>
      <c r="L1320" s="54" t="s">
        <v>3961</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4200</v>
      </c>
      <c r="I1321" s="54" t="s">
        <v>4201</v>
      </c>
      <c r="J1321" s="54" t="s">
        <v>4202</v>
      </c>
      <c r="K1321" s="54"/>
      <c r="L1321" s="54" t="s">
        <v>3961</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4203</v>
      </c>
      <c r="I1322" s="54" t="s">
        <v>4204</v>
      </c>
      <c r="J1322" s="54" t="s">
        <v>4205</v>
      </c>
      <c r="K1322" s="54"/>
      <c r="L1322" s="54" t="s">
        <v>4206</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4207</v>
      </c>
      <c r="I1323" s="54" t="s">
        <v>4208</v>
      </c>
      <c r="J1323" s="53" t="s">
        <v>4209</v>
      </c>
      <c r="K1323" s="53"/>
      <c r="L1323" s="53" t="s">
        <v>4210</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4211</v>
      </c>
      <c r="I1324" s="54" t="s">
        <v>4212</v>
      </c>
      <c r="J1324" s="54" t="s">
        <v>4209</v>
      </c>
      <c r="K1324" s="54"/>
      <c r="L1324" s="54" t="s">
        <v>4210</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4213</v>
      </c>
      <c r="I1325" s="54" t="s">
        <v>4214</v>
      </c>
      <c r="J1325" s="54" t="s">
        <v>4215</v>
      </c>
      <c r="K1325" s="54"/>
      <c r="L1325" s="54" t="s">
        <v>4216</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4217</v>
      </c>
      <c r="I1326" s="54" t="s">
        <v>4218</v>
      </c>
      <c r="J1326" s="54" t="s">
        <v>4219</v>
      </c>
      <c r="K1326" s="54"/>
      <c r="L1326" s="54" t="s">
        <v>4180</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4220</v>
      </c>
      <c r="I1327" s="54" t="s">
        <v>4221</v>
      </c>
      <c r="J1327" s="54" t="s">
        <v>50</v>
      </c>
      <c r="K1327" s="54"/>
      <c r="L1327" s="54" t="s">
        <v>4023</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4222</v>
      </c>
      <c r="I1328" s="54" t="s">
        <v>4223</v>
      </c>
      <c r="J1328" s="54" t="s">
        <v>4224</v>
      </c>
      <c r="K1328" s="54"/>
      <c r="L1328" s="54" t="s">
        <v>4225</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4226</v>
      </c>
      <c r="I1329" s="214" t="s">
        <v>4227</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510"/>
  <sheetViews>
    <sheetView topLeftCell="E482" zoomScaleNormal="100" zoomScaleSheetLayoutView="100" workbookViewId="0">
      <selection activeCell="K491" sqref="K49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29" customFormat="1" ht="63" x14ac:dyDescent="0.25">
      <c r="A1" s="81" t="str">
        <f>$G1&amp;"+1"</f>
        <v>TP15DT_D1+1</v>
      </c>
      <c r="B1" s="81" t="str">
        <f>$G1&amp;"+2"</f>
        <v>TP15DT_D1+2</v>
      </c>
      <c r="C1" s="81" t="str">
        <f>$G1&amp;"+3"</f>
        <v>TP15DT_D1+3</v>
      </c>
      <c r="D1" s="81" t="str">
        <f>$G1&amp;"+4"</f>
        <v>TP15DT_D1+4</v>
      </c>
      <c r="E1" s="18" t="s">
        <v>3456</v>
      </c>
      <c r="F1" s="83"/>
      <c r="G1" s="91" t="s">
        <v>6180</v>
      </c>
      <c r="H1" s="82" t="s">
        <v>3594</v>
      </c>
      <c r="I1" s="82" t="s">
        <v>2778</v>
      </c>
      <c r="J1" s="54" t="s">
        <v>3594</v>
      </c>
      <c r="K1" s="82" t="s">
        <v>248</v>
      </c>
      <c r="L1" s="93">
        <v>3800</v>
      </c>
      <c r="M1" s="93">
        <v>1500</v>
      </c>
      <c r="N1" s="94">
        <v>900</v>
      </c>
      <c r="O1" s="94">
        <v>700</v>
      </c>
      <c r="P1" s="93" t="e">
        <f>VLOOKUP(G1&amp;"Vị trí 1",#REF!,9,0)</f>
        <v>#REF!</v>
      </c>
      <c r="Q1" s="93" t="e">
        <f>VLOOKUP(G1&amp;"Vị trí 2",#REF!,9,0)</f>
        <v>#REF!</v>
      </c>
      <c r="R1" s="93" t="e">
        <f>VLOOKUP(G1&amp;"Vị trí 3",#REF!,9,0)</f>
        <v>#REF!</v>
      </c>
      <c r="S1" s="93" t="e">
        <f>VLOOKUP(G1&amp;"Vị trí 4",#REF!,9,0)</f>
        <v>#REF!</v>
      </c>
      <c r="T1" s="249"/>
      <c r="U1" s="249"/>
      <c r="V1" s="249"/>
      <c r="W1" s="249"/>
      <c r="X1" s="250"/>
      <c r="Y1" s="250"/>
      <c r="Z1" s="250"/>
      <c r="AA1" s="250"/>
      <c r="AB1" s="249"/>
      <c r="AC1" s="249"/>
      <c r="AD1" s="249"/>
      <c r="AE1" s="249"/>
      <c r="AF1" s="250"/>
      <c r="AG1" s="250"/>
      <c r="AH1" s="250"/>
      <c r="AI1" s="250"/>
      <c r="AJ1" s="84">
        <v>8</v>
      </c>
      <c r="AK1" s="251"/>
      <c r="AL1" s="251" t="e">
        <f>ROUNDDOWN(AJ1*#REF!/#REF!,1)</f>
        <v>#REF!</v>
      </c>
      <c r="AM1" s="356" t="e">
        <f t="shared" ref="AM1:AP15" si="0">L1*$AL1</f>
        <v>#REF!</v>
      </c>
      <c r="AN1" s="356" t="e">
        <f t="shared" si="0"/>
        <v>#REF!</v>
      </c>
      <c r="AO1" s="356" t="e">
        <f t="shared" si="0"/>
        <v>#REF!</v>
      </c>
      <c r="AP1" s="356" t="e">
        <f t="shared" si="0"/>
        <v>#REF!</v>
      </c>
      <c r="AQ1" s="357" t="e">
        <f t="shared" ref="AQ1:AU99" si="1">IF(AM1&lt;1000,ROUND(AM1,-1),ROUND(AM1,-2))</f>
        <v>#REF!</v>
      </c>
      <c r="AR1" s="357" t="e">
        <f t="shared" si="1"/>
        <v>#REF!</v>
      </c>
      <c r="AS1" s="357" t="e">
        <f t="shared" si="1"/>
        <v>#REF!</v>
      </c>
      <c r="AT1" s="357" t="e">
        <f t="shared" si="1"/>
        <v>#REF!</v>
      </c>
      <c r="AU1" s="358" t="e">
        <f>AM1*0.15</f>
        <v>#REF!</v>
      </c>
      <c r="AV1" s="252" t="s">
        <v>3456</v>
      </c>
      <c r="AW1" s="359">
        <v>1400</v>
      </c>
      <c r="AX1" s="360">
        <v>700</v>
      </c>
      <c r="AY1" s="360">
        <v>490</v>
      </c>
      <c r="AZ1" s="360">
        <v>210</v>
      </c>
      <c r="BA1" s="249">
        <v>1200</v>
      </c>
      <c r="BB1" s="249">
        <v>600</v>
      </c>
      <c r="BC1" s="249">
        <v>420</v>
      </c>
      <c r="BD1" s="249">
        <v>180</v>
      </c>
      <c r="BE1" s="101" t="e">
        <f>AT1-AU1</f>
        <v>#REF!</v>
      </c>
    </row>
    <row r="2" spans="1:57" s="29" customFormat="1" ht="15.75" x14ac:dyDescent="0.25">
      <c r="A2" s="81"/>
      <c r="B2" s="81"/>
      <c r="C2" s="81"/>
      <c r="D2" s="81"/>
      <c r="E2" s="18"/>
      <c r="F2" s="83"/>
      <c r="G2" s="91"/>
      <c r="H2" s="82"/>
      <c r="I2" s="82"/>
      <c r="J2" s="54"/>
      <c r="K2" s="82"/>
      <c r="L2" s="93"/>
      <c r="M2" s="93"/>
      <c r="N2" s="94"/>
      <c r="O2" s="94"/>
      <c r="P2" s="93"/>
      <c r="Q2" s="93"/>
      <c r="R2" s="93"/>
      <c r="S2" s="93"/>
      <c r="T2" s="249"/>
      <c r="U2" s="249"/>
      <c r="V2" s="249"/>
      <c r="W2" s="249"/>
      <c r="X2" s="250"/>
      <c r="Y2" s="250"/>
      <c r="Z2" s="250"/>
      <c r="AA2" s="250"/>
      <c r="AB2" s="249"/>
      <c r="AC2" s="249"/>
      <c r="AD2" s="249"/>
      <c r="AE2" s="249"/>
      <c r="AF2" s="250"/>
      <c r="AG2" s="250"/>
      <c r="AH2" s="250"/>
      <c r="AI2" s="250"/>
      <c r="AJ2" s="84"/>
      <c r="AK2" s="251"/>
      <c r="AL2" s="251"/>
      <c r="AM2" s="356"/>
      <c r="AN2" s="356"/>
      <c r="AO2" s="356"/>
      <c r="AP2" s="356"/>
      <c r="AQ2" s="357"/>
      <c r="AR2" s="357"/>
      <c r="AS2" s="357"/>
      <c r="AT2" s="357"/>
      <c r="AU2" s="358"/>
      <c r="AV2" s="252"/>
      <c r="AW2" s="359"/>
      <c r="AX2" s="360"/>
      <c r="AY2" s="360"/>
      <c r="AZ2" s="360"/>
      <c r="BA2" s="249"/>
      <c r="BB2" s="249"/>
      <c r="BC2" s="249"/>
      <c r="BD2" s="249"/>
      <c r="BE2" s="101"/>
    </row>
    <row r="3" spans="1:57" s="29" customFormat="1" ht="15.75" x14ac:dyDescent="0.25">
      <c r="A3" s="81"/>
      <c r="B3" s="81"/>
      <c r="C3" s="81"/>
      <c r="D3" s="81"/>
      <c r="E3" s="18"/>
      <c r="F3" s="83"/>
      <c r="G3" s="91"/>
      <c r="H3" s="82"/>
      <c r="I3" s="82"/>
      <c r="J3" s="54"/>
      <c r="K3" s="82"/>
      <c r="L3" s="93"/>
      <c r="M3" s="93"/>
      <c r="N3" s="94"/>
      <c r="O3" s="94"/>
      <c r="P3" s="93"/>
      <c r="Q3" s="93"/>
      <c r="R3" s="93"/>
      <c r="S3" s="93"/>
      <c r="T3" s="249"/>
      <c r="U3" s="249"/>
      <c r="V3" s="249"/>
      <c r="W3" s="249"/>
      <c r="X3" s="250"/>
      <c r="Y3" s="250"/>
      <c r="Z3" s="250"/>
      <c r="AA3" s="250"/>
      <c r="AB3" s="249"/>
      <c r="AC3" s="249"/>
      <c r="AD3" s="249"/>
      <c r="AE3" s="249"/>
      <c r="AF3" s="250"/>
      <c r="AG3" s="250"/>
      <c r="AH3" s="250"/>
      <c r="AI3" s="250"/>
      <c r="AJ3" s="84"/>
      <c r="AK3" s="251"/>
      <c r="AL3" s="251"/>
      <c r="AM3" s="356"/>
      <c r="AN3" s="356"/>
      <c r="AO3" s="356"/>
      <c r="AP3" s="356"/>
      <c r="AQ3" s="357"/>
      <c r="AR3" s="357"/>
      <c r="AS3" s="357"/>
      <c r="AT3" s="357"/>
      <c r="AU3" s="358"/>
      <c r="AV3" s="252"/>
      <c r="AW3" s="359"/>
      <c r="AX3" s="360"/>
      <c r="AY3" s="360"/>
      <c r="AZ3" s="360"/>
      <c r="BA3" s="249"/>
      <c r="BB3" s="249"/>
      <c r="BC3" s="249"/>
      <c r="BD3" s="249"/>
      <c r="BE3" s="101"/>
    </row>
    <row r="4" spans="1:57" s="29" customFormat="1" ht="15.75" x14ac:dyDescent="0.25">
      <c r="A4" s="81"/>
      <c r="B4" s="81"/>
      <c r="C4" s="81"/>
      <c r="D4" s="81"/>
      <c r="E4" s="18"/>
      <c r="F4" s="83"/>
      <c r="G4" s="91"/>
      <c r="H4" s="82"/>
      <c r="I4" s="82"/>
      <c r="J4" s="54"/>
      <c r="K4" s="82"/>
      <c r="L4" s="93"/>
      <c r="M4" s="93"/>
      <c r="N4" s="94"/>
      <c r="O4" s="94"/>
      <c r="P4" s="93"/>
      <c r="Q4" s="93"/>
      <c r="R4" s="93"/>
      <c r="S4" s="93"/>
      <c r="T4" s="249"/>
      <c r="U4" s="249"/>
      <c r="V4" s="249"/>
      <c r="W4" s="249"/>
      <c r="X4" s="250"/>
      <c r="Y4" s="250"/>
      <c r="Z4" s="250"/>
      <c r="AA4" s="250"/>
      <c r="AB4" s="249"/>
      <c r="AC4" s="249"/>
      <c r="AD4" s="249"/>
      <c r="AE4" s="249"/>
      <c r="AF4" s="250"/>
      <c r="AG4" s="250"/>
      <c r="AH4" s="250"/>
      <c r="AI4" s="250"/>
      <c r="AJ4" s="84"/>
      <c r="AK4" s="251"/>
      <c r="AL4" s="251"/>
      <c r="AM4" s="356"/>
      <c r="AN4" s="356"/>
      <c r="AO4" s="356"/>
      <c r="AP4" s="356"/>
      <c r="AQ4" s="357"/>
      <c r="AR4" s="357"/>
      <c r="AS4" s="357"/>
      <c r="AT4" s="357"/>
      <c r="AU4" s="358"/>
      <c r="AV4" s="252"/>
      <c r="AW4" s="359"/>
      <c r="AX4" s="360"/>
      <c r="AY4" s="360"/>
      <c r="AZ4" s="360"/>
      <c r="BA4" s="249"/>
      <c r="BB4" s="249"/>
      <c r="BC4" s="249"/>
      <c r="BD4" s="249"/>
      <c r="BE4" s="101"/>
    </row>
    <row r="5" spans="1:57" s="29" customFormat="1" ht="15.75" x14ac:dyDescent="0.25">
      <c r="A5" s="81"/>
      <c r="B5" s="81"/>
      <c r="C5" s="81"/>
      <c r="D5" s="81"/>
      <c r="E5" s="18"/>
      <c r="F5" s="83"/>
      <c r="G5" s="91"/>
      <c r="H5" s="82"/>
      <c r="I5" s="82"/>
      <c r="J5" s="54"/>
      <c r="K5" s="82"/>
      <c r="L5" s="93"/>
      <c r="M5" s="93"/>
      <c r="N5" s="94"/>
      <c r="O5" s="94"/>
      <c r="P5" s="93"/>
      <c r="Q5" s="93"/>
      <c r="R5" s="93"/>
      <c r="S5" s="93"/>
      <c r="T5" s="249"/>
      <c r="U5" s="249"/>
      <c r="V5" s="249"/>
      <c r="W5" s="249"/>
      <c r="X5" s="250"/>
      <c r="Y5" s="250"/>
      <c r="Z5" s="250"/>
      <c r="AA5" s="250"/>
      <c r="AB5" s="249"/>
      <c r="AC5" s="249"/>
      <c r="AD5" s="249"/>
      <c r="AE5" s="249"/>
      <c r="AF5" s="250"/>
      <c r="AG5" s="250"/>
      <c r="AH5" s="250"/>
      <c r="AI5" s="250"/>
      <c r="AJ5" s="84"/>
      <c r="AK5" s="251"/>
      <c r="AL5" s="251"/>
      <c r="AM5" s="356"/>
      <c r="AN5" s="356"/>
      <c r="AO5" s="356"/>
      <c r="AP5" s="356"/>
      <c r="AQ5" s="357"/>
      <c r="AR5" s="357"/>
      <c r="AS5" s="357"/>
      <c r="AT5" s="357"/>
      <c r="AU5" s="358"/>
      <c r="AV5" s="252"/>
      <c r="AW5" s="359"/>
      <c r="AX5" s="360"/>
      <c r="AY5" s="360"/>
      <c r="AZ5" s="360"/>
      <c r="BA5" s="249"/>
      <c r="BB5" s="249"/>
      <c r="BC5" s="249"/>
      <c r="BD5" s="249"/>
      <c r="BE5" s="101"/>
    </row>
    <row r="6" spans="1:57" s="29" customFormat="1" ht="15.75" x14ac:dyDescent="0.25">
      <c r="A6" s="81"/>
      <c r="B6" s="81"/>
      <c r="C6" s="81"/>
      <c r="D6" s="81"/>
      <c r="E6" s="18"/>
      <c r="F6" s="83"/>
      <c r="G6" s="91"/>
      <c r="H6" s="82"/>
      <c r="I6" s="82"/>
      <c r="J6" s="54"/>
      <c r="K6" s="82"/>
      <c r="L6" s="93"/>
      <c r="M6" s="93"/>
      <c r="N6" s="94"/>
      <c r="O6" s="94"/>
      <c r="P6" s="93"/>
      <c r="Q6" s="93"/>
      <c r="R6" s="93"/>
      <c r="S6" s="93"/>
      <c r="T6" s="249"/>
      <c r="U6" s="249"/>
      <c r="V6" s="249"/>
      <c r="W6" s="249"/>
      <c r="X6" s="250"/>
      <c r="Y6" s="250"/>
      <c r="Z6" s="250"/>
      <c r="AA6" s="250"/>
      <c r="AB6" s="249"/>
      <c r="AC6" s="249"/>
      <c r="AD6" s="249"/>
      <c r="AE6" s="249"/>
      <c r="AF6" s="250"/>
      <c r="AG6" s="250"/>
      <c r="AH6" s="250"/>
      <c r="AI6" s="250"/>
      <c r="AJ6" s="84"/>
      <c r="AK6" s="251"/>
      <c r="AL6" s="251"/>
      <c r="AM6" s="356"/>
      <c r="AN6" s="356"/>
      <c r="AO6" s="356"/>
      <c r="AP6" s="356"/>
      <c r="AQ6" s="357"/>
      <c r="AR6" s="357"/>
      <c r="AS6" s="357"/>
      <c r="AT6" s="357"/>
      <c r="AU6" s="358"/>
      <c r="AV6" s="252"/>
      <c r="AW6" s="359"/>
      <c r="AX6" s="360"/>
      <c r="AY6" s="360"/>
      <c r="AZ6" s="360"/>
      <c r="BA6" s="249"/>
      <c r="BB6" s="249"/>
      <c r="BC6" s="249"/>
      <c r="BD6" s="249"/>
      <c r="BE6" s="101"/>
    </row>
    <row r="7" spans="1:57" s="29" customFormat="1" ht="15.75" x14ac:dyDescent="0.25">
      <c r="A7" s="81"/>
      <c r="B7" s="81"/>
      <c r="C7" s="81"/>
      <c r="D7" s="81"/>
      <c r="E7" s="18"/>
      <c r="F7" s="83"/>
      <c r="G7" s="91"/>
      <c r="H7" s="82"/>
      <c r="I7" s="82"/>
      <c r="J7" s="54"/>
      <c r="K7" s="82"/>
      <c r="L7" s="93"/>
      <c r="M7" s="93"/>
      <c r="N7" s="94"/>
      <c r="O7" s="94"/>
      <c r="P7" s="93"/>
      <c r="Q7" s="93"/>
      <c r="R7" s="93"/>
      <c r="S7" s="93"/>
      <c r="T7" s="249"/>
      <c r="U7" s="249"/>
      <c r="V7" s="249"/>
      <c r="W7" s="249"/>
      <c r="X7" s="250"/>
      <c r="Y7" s="250"/>
      <c r="Z7" s="250"/>
      <c r="AA7" s="250"/>
      <c r="AB7" s="249"/>
      <c r="AC7" s="249"/>
      <c r="AD7" s="249"/>
      <c r="AE7" s="249"/>
      <c r="AF7" s="250"/>
      <c r="AG7" s="250"/>
      <c r="AH7" s="250"/>
      <c r="AI7" s="250"/>
      <c r="AJ7" s="84"/>
      <c r="AK7" s="251"/>
      <c r="AL7" s="251"/>
      <c r="AM7" s="356"/>
      <c r="AN7" s="356"/>
      <c r="AO7" s="356"/>
      <c r="AP7" s="356"/>
      <c r="AQ7" s="357"/>
      <c r="AR7" s="357"/>
      <c r="AS7" s="357"/>
      <c r="AT7" s="357"/>
      <c r="AU7" s="358"/>
      <c r="AV7" s="252"/>
      <c r="AW7" s="359"/>
      <c r="AX7" s="360"/>
      <c r="AY7" s="360"/>
      <c r="AZ7" s="360"/>
      <c r="BA7" s="249"/>
      <c r="BB7" s="249"/>
      <c r="BC7" s="249"/>
      <c r="BD7" s="249"/>
      <c r="BE7" s="101"/>
    </row>
    <row r="8" spans="1:57" s="29" customFormat="1" ht="35.1" customHeight="1" x14ac:dyDescent="0.25">
      <c r="A8" s="81" t="str">
        <f>$G8&amp;"+1"</f>
        <v>TP15DT_D2+1</v>
      </c>
      <c r="B8" s="81" t="str">
        <f>$G8&amp;"+2"</f>
        <v>TP15DT_D2+2</v>
      </c>
      <c r="C8" s="81" t="str">
        <f>$G8&amp;"+3"</f>
        <v>TP15DT_D2+3</v>
      </c>
      <c r="D8" s="81" t="str">
        <f>$G8&amp;"+4"</f>
        <v>TP15DT_D2+4</v>
      </c>
      <c r="E8" s="18" t="s">
        <v>3456</v>
      </c>
      <c r="F8" s="83"/>
      <c r="G8" s="91" t="s">
        <v>6182</v>
      </c>
      <c r="H8" s="82" t="s">
        <v>3594</v>
      </c>
      <c r="I8" s="82" t="s">
        <v>248</v>
      </c>
      <c r="J8" s="54" t="s">
        <v>3594</v>
      </c>
      <c r="K8" s="82" t="s">
        <v>6381</v>
      </c>
      <c r="L8" s="93">
        <v>2500</v>
      </c>
      <c r="M8" s="94">
        <v>800</v>
      </c>
      <c r="N8" s="94">
        <v>500</v>
      </c>
      <c r="O8" s="94">
        <v>350</v>
      </c>
      <c r="P8" s="93" t="e">
        <f>VLOOKUP(G8&amp;"Vị trí 1",#REF!,9,0)</f>
        <v>#REF!</v>
      </c>
      <c r="Q8" s="93" t="e">
        <f>VLOOKUP(G8&amp;"Vị trí 2",#REF!,9,0)</f>
        <v>#REF!</v>
      </c>
      <c r="R8" s="93" t="e">
        <f>VLOOKUP(G8&amp;"Vị trí 3",#REF!,9,0)</f>
        <v>#REF!</v>
      </c>
      <c r="S8" s="93" t="e">
        <f>VLOOKUP(G8&amp;"Vị trí 4",#REF!,9,0)</f>
        <v>#REF!</v>
      </c>
      <c r="T8" s="249"/>
      <c r="U8" s="249"/>
      <c r="V8" s="249"/>
      <c r="W8" s="249"/>
      <c r="X8" s="250"/>
      <c r="Y8" s="250"/>
      <c r="Z8" s="250"/>
      <c r="AA8" s="250"/>
      <c r="AB8" s="249"/>
      <c r="AC8" s="249"/>
      <c r="AD8" s="249"/>
      <c r="AE8" s="249"/>
      <c r="AF8" s="250"/>
      <c r="AG8" s="250"/>
      <c r="AH8" s="250"/>
      <c r="AI8" s="250"/>
      <c r="AJ8" s="84">
        <v>7.9988000000000001</v>
      </c>
      <c r="AK8" s="251"/>
      <c r="AL8" s="251" t="e">
        <f>ROUNDDOWN(AJ8*#REF!/#REF!,1)</f>
        <v>#REF!</v>
      </c>
      <c r="AM8" s="356" t="e">
        <f t="shared" si="0"/>
        <v>#REF!</v>
      </c>
      <c r="AN8" s="356" t="e">
        <f t="shared" si="0"/>
        <v>#REF!</v>
      </c>
      <c r="AO8" s="356" t="e">
        <f t="shared" si="0"/>
        <v>#REF!</v>
      </c>
      <c r="AP8" s="356" t="e">
        <f t="shared" si="0"/>
        <v>#REF!</v>
      </c>
      <c r="AQ8" s="357" t="e">
        <f t="shared" si="1"/>
        <v>#REF!</v>
      </c>
      <c r="AR8" s="357" t="e">
        <f t="shared" si="1"/>
        <v>#REF!</v>
      </c>
      <c r="AS8" s="357" t="e">
        <f t="shared" si="1"/>
        <v>#REF!</v>
      </c>
      <c r="AT8" s="357" t="e">
        <f t="shared" si="1"/>
        <v>#REF!</v>
      </c>
      <c r="AU8" s="358" t="e">
        <f>AM8*0.15</f>
        <v>#REF!</v>
      </c>
      <c r="AV8" s="252" t="s">
        <v>3456</v>
      </c>
      <c r="AW8" s="359">
        <v>2800</v>
      </c>
      <c r="AX8" s="360">
        <v>700</v>
      </c>
      <c r="AY8" s="360">
        <v>560</v>
      </c>
      <c r="AZ8" s="360">
        <v>420</v>
      </c>
      <c r="BA8" s="249">
        <v>2400</v>
      </c>
      <c r="BB8" s="249">
        <v>600</v>
      </c>
      <c r="BC8" s="249">
        <v>480</v>
      </c>
      <c r="BD8" s="249">
        <v>360</v>
      </c>
      <c r="BE8" s="101" t="e">
        <f>AT8-AU8</f>
        <v>#REF!</v>
      </c>
    </row>
    <row r="9" spans="1:57" s="29" customFormat="1" ht="35.1" customHeight="1" x14ac:dyDescent="0.25">
      <c r="A9" s="81"/>
      <c r="B9" s="81"/>
      <c r="C9" s="81"/>
      <c r="D9" s="81"/>
      <c r="E9" s="18"/>
      <c r="F9" s="83"/>
      <c r="G9" s="91"/>
      <c r="H9" s="82"/>
      <c r="I9" s="82"/>
      <c r="J9" s="54"/>
      <c r="K9" s="82"/>
      <c r="L9" s="93"/>
      <c r="M9" s="94"/>
      <c r="N9" s="94"/>
      <c r="O9" s="94"/>
      <c r="P9" s="93"/>
      <c r="Q9" s="93"/>
      <c r="R9" s="93"/>
      <c r="S9" s="93"/>
      <c r="T9" s="249"/>
      <c r="U9" s="249"/>
      <c r="V9" s="249"/>
      <c r="W9" s="249"/>
      <c r="X9" s="250"/>
      <c r="Y9" s="250"/>
      <c r="Z9" s="250"/>
      <c r="AA9" s="250"/>
      <c r="AB9" s="249"/>
      <c r="AC9" s="249"/>
      <c r="AD9" s="249"/>
      <c r="AE9" s="249"/>
      <c r="AF9" s="250"/>
      <c r="AG9" s="250"/>
      <c r="AH9" s="250"/>
      <c r="AI9" s="250"/>
      <c r="AJ9" s="84"/>
      <c r="AK9" s="251"/>
      <c r="AL9" s="251"/>
      <c r="AM9" s="356"/>
      <c r="AN9" s="356"/>
      <c r="AO9" s="356"/>
      <c r="AP9" s="356"/>
      <c r="AQ9" s="357"/>
      <c r="AR9" s="357"/>
      <c r="AS9" s="357"/>
      <c r="AT9" s="357"/>
      <c r="AU9" s="358"/>
      <c r="AV9" s="252"/>
      <c r="AW9" s="359"/>
      <c r="AX9" s="360"/>
      <c r="AY9" s="360"/>
      <c r="AZ9" s="360"/>
      <c r="BA9" s="249"/>
      <c r="BB9" s="249"/>
      <c r="BC9" s="249"/>
      <c r="BD9" s="249"/>
      <c r="BE9" s="101"/>
    </row>
    <row r="10" spans="1:57" s="29" customFormat="1" ht="35.1" customHeight="1" x14ac:dyDescent="0.25">
      <c r="A10" s="81"/>
      <c r="B10" s="81"/>
      <c r="C10" s="81"/>
      <c r="D10" s="81"/>
      <c r="E10" s="18"/>
      <c r="F10" s="83"/>
      <c r="G10" s="91"/>
      <c r="H10" s="82"/>
      <c r="I10" s="82"/>
      <c r="J10" s="54"/>
      <c r="K10" s="82"/>
      <c r="L10" s="93"/>
      <c r="M10" s="94"/>
      <c r="N10" s="94"/>
      <c r="O10" s="94"/>
      <c r="P10" s="93"/>
      <c r="Q10" s="93"/>
      <c r="R10" s="93"/>
      <c r="S10" s="93"/>
      <c r="T10" s="249"/>
      <c r="U10" s="249"/>
      <c r="V10" s="249"/>
      <c r="W10" s="249"/>
      <c r="X10" s="250"/>
      <c r="Y10" s="250"/>
      <c r="Z10" s="250"/>
      <c r="AA10" s="250"/>
      <c r="AB10" s="249"/>
      <c r="AC10" s="249"/>
      <c r="AD10" s="249"/>
      <c r="AE10" s="249"/>
      <c r="AF10" s="250"/>
      <c r="AG10" s="250"/>
      <c r="AH10" s="250"/>
      <c r="AI10" s="250"/>
      <c r="AJ10" s="84"/>
      <c r="AK10" s="251"/>
      <c r="AL10" s="251"/>
      <c r="AM10" s="356"/>
      <c r="AN10" s="356"/>
      <c r="AO10" s="356"/>
      <c r="AP10" s="356"/>
      <c r="AQ10" s="357"/>
      <c r="AR10" s="357"/>
      <c r="AS10" s="357"/>
      <c r="AT10" s="357"/>
      <c r="AU10" s="358"/>
      <c r="AV10" s="252"/>
      <c r="AW10" s="359"/>
      <c r="AX10" s="360"/>
      <c r="AY10" s="360"/>
      <c r="AZ10" s="360"/>
      <c r="BA10" s="249"/>
      <c r="BB10" s="249"/>
      <c r="BC10" s="249"/>
      <c r="BD10" s="249"/>
      <c r="BE10" s="101"/>
    </row>
    <row r="11" spans="1:57" s="29" customFormat="1" ht="35.1" customHeight="1" x14ac:dyDescent="0.25">
      <c r="A11" s="81"/>
      <c r="B11" s="81"/>
      <c r="C11" s="81"/>
      <c r="D11" s="81"/>
      <c r="E11" s="18"/>
      <c r="F11" s="83"/>
      <c r="G11" s="91"/>
      <c r="H11" s="82"/>
      <c r="I11" s="82"/>
      <c r="J11" s="54"/>
      <c r="K11" s="82"/>
      <c r="L11" s="93"/>
      <c r="M11" s="94"/>
      <c r="N11" s="94"/>
      <c r="O11" s="94"/>
      <c r="P11" s="93"/>
      <c r="Q11" s="93"/>
      <c r="R11" s="93"/>
      <c r="S11" s="93"/>
      <c r="T11" s="249"/>
      <c r="U11" s="249"/>
      <c r="V11" s="249"/>
      <c r="W11" s="249"/>
      <c r="X11" s="250"/>
      <c r="Y11" s="250"/>
      <c r="Z11" s="250"/>
      <c r="AA11" s="250"/>
      <c r="AB11" s="249"/>
      <c r="AC11" s="249"/>
      <c r="AD11" s="249"/>
      <c r="AE11" s="249"/>
      <c r="AF11" s="250"/>
      <c r="AG11" s="250"/>
      <c r="AH11" s="250"/>
      <c r="AI11" s="250"/>
      <c r="AJ11" s="84"/>
      <c r="AK11" s="251"/>
      <c r="AL11" s="251"/>
      <c r="AM11" s="356"/>
      <c r="AN11" s="356"/>
      <c r="AO11" s="356"/>
      <c r="AP11" s="356"/>
      <c r="AQ11" s="357"/>
      <c r="AR11" s="357"/>
      <c r="AS11" s="357"/>
      <c r="AT11" s="357"/>
      <c r="AU11" s="358"/>
      <c r="AV11" s="252"/>
      <c r="AW11" s="359"/>
      <c r="AX11" s="360"/>
      <c r="AY11" s="360"/>
      <c r="AZ11" s="360"/>
      <c r="BA11" s="249"/>
      <c r="BB11" s="249"/>
      <c r="BC11" s="249"/>
      <c r="BD11" s="249"/>
      <c r="BE11" s="101"/>
    </row>
    <row r="12" spans="1:57" s="29" customFormat="1" ht="35.1" customHeight="1" x14ac:dyDescent="0.25">
      <c r="A12" s="81"/>
      <c r="B12" s="81"/>
      <c r="C12" s="81"/>
      <c r="D12" s="81"/>
      <c r="E12" s="18"/>
      <c r="F12" s="83"/>
      <c r="G12" s="91"/>
      <c r="H12" s="82"/>
      <c r="I12" s="82"/>
      <c r="J12" s="54"/>
      <c r="K12" s="82"/>
      <c r="L12" s="93"/>
      <c r="M12" s="94"/>
      <c r="N12" s="94"/>
      <c r="O12" s="94"/>
      <c r="P12" s="93"/>
      <c r="Q12" s="93"/>
      <c r="R12" s="93"/>
      <c r="S12" s="93"/>
      <c r="T12" s="249"/>
      <c r="U12" s="249"/>
      <c r="V12" s="249"/>
      <c r="W12" s="249"/>
      <c r="X12" s="250"/>
      <c r="Y12" s="250"/>
      <c r="Z12" s="250"/>
      <c r="AA12" s="250"/>
      <c r="AB12" s="249"/>
      <c r="AC12" s="249"/>
      <c r="AD12" s="249"/>
      <c r="AE12" s="249"/>
      <c r="AF12" s="250"/>
      <c r="AG12" s="250"/>
      <c r="AH12" s="250"/>
      <c r="AI12" s="250"/>
      <c r="AJ12" s="84"/>
      <c r="AK12" s="251"/>
      <c r="AL12" s="251"/>
      <c r="AM12" s="356"/>
      <c r="AN12" s="356"/>
      <c r="AO12" s="356"/>
      <c r="AP12" s="356"/>
      <c r="AQ12" s="357"/>
      <c r="AR12" s="357"/>
      <c r="AS12" s="357"/>
      <c r="AT12" s="357"/>
      <c r="AU12" s="358"/>
      <c r="AV12" s="252"/>
      <c r="AW12" s="359"/>
      <c r="AX12" s="360"/>
      <c r="AY12" s="360"/>
      <c r="AZ12" s="360"/>
      <c r="BA12" s="249"/>
      <c r="BB12" s="249"/>
      <c r="BC12" s="249"/>
      <c r="BD12" s="249"/>
      <c r="BE12" s="101"/>
    </row>
    <row r="13" spans="1:57" s="29" customFormat="1" ht="35.1" customHeight="1" x14ac:dyDescent="0.25">
      <c r="A13" s="81"/>
      <c r="B13" s="81"/>
      <c r="C13" s="81"/>
      <c r="D13" s="81"/>
      <c r="E13" s="18"/>
      <c r="F13" s="83"/>
      <c r="G13" s="91"/>
      <c r="H13" s="82"/>
      <c r="I13" s="82"/>
      <c r="J13" s="54"/>
      <c r="K13" s="82"/>
      <c r="L13" s="93"/>
      <c r="M13" s="94"/>
      <c r="N13" s="94"/>
      <c r="O13" s="94"/>
      <c r="P13" s="93"/>
      <c r="Q13" s="93"/>
      <c r="R13" s="93"/>
      <c r="S13" s="93"/>
      <c r="T13" s="249"/>
      <c r="U13" s="249"/>
      <c r="V13" s="249"/>
      <c r="W13" s="249"/>
      <c r="X13" s="250"/>
      <c r="Y13" s="250"/>
      <c r="Z13" s="250"/>
      <c r="AA13" s="250"/>
      <c r="AB13" s="249"/>
      <c r="AC13" s="249"/>
      <c r="AD13" s="249"/>
      <c r="AE13" s="249"/>
      <c r="AF13" s="250"/>
      <c r="AG13" s="250"/>
      <c r="AH13" s="250"/>
      <c r="AI13" s="250"/>
      <c r="AJ13" s="84"/>
      <c r="AK13" s="251"/>
      <c r="AL13" s="251"/>
      <c r="AM13" s="356"/>
      <c r="AN13" s="356"/>
      <c r="AO13" s="356"/>
      <c r="AP13" s="356"/>
      <c r="AQ13" s="357"/>
      <c r="AR13" s="357"/>
      <c r="AS13" s="357"/>
      <c r="AT13" s="357"/>
      <c r="AU13" s="358"/>
      <c r="AV13" s="252"/>
      <c r="AW13" s="359"/>
      <c r="AX13" s="360"/>
      <c r="AY13" s="360"/>
      <c r="AZ13" s="360"/>
      <c r="BA13" s="249"/>
      <c r="BB13" s="249"/>
      <c r="BC13" s="249"/>
      <c r="BD13" s="249"/>
      <c r="BE13" s="101"/>
    </row>
    <row r="14" spans="1:57" s="29" customFormat="1" ht="35.1" customHeight="1" x14ac:dyDescent="0.25">
      <c r="A14" s="81"/>
      <c r="B14" s="81"/>
      <c r="C14" s="81"/>
      <c r="D14" s="81"/>
      <c r="E14" s="18"/>
      <c r="F14" s="83"/>
      <c r="G14" s="91"/>
      <c r="H14" s="82"/>
      <c r="I14" s="82"/>
      <c r="J14" s="54"/>
      <c r="K14" s="82"/>
      <c r="L14" s="93"/>
      <c r="M14" s="94"/>
      <c r="N14" s="94"/>
      <c r="O14" s="94"/>
      <c r="P14" s="93"/>
      <c r="Q14" s="93"/>
      <c r="R14" s="93"/>
      <c r="S14" s="93"/>
      <c r="T14" s="249"/>
      <c r="U14" s="249"/>
      <c r="V14" s="249"/>
      <c r="W14" s="249"/>
      <c r="X14" s="250"/>
      <c r="Y14" s="250"/>
      <c r="Z14" s="250"/>
      <c r="AA14" s="250"/>
      <c r="AB14" s="249"/>
      <c r="AC14" s="249"/>
      <c r="AD14" s="249"/>
      <c r="AE14" s="249"/>
      <c r="AF14" s="250"/>
      <c r="AG14" s="250"/>
      <c r="AH14" s="250"/>
      <c r="AI14" s="250"/>
      <c r="AJ14" s="84"/>
      <c r="AK14" s="251"/>
      <c r="AL14" s="251"/>
      <c r="AM14" s="356"/>
      <c r="AN14" s="356"/>
      <c r="AO14" s="356"/>
      <c r="AP14" s="356"/>
      <c r="AQ14" s="357"/>
      <c r="AR14" s="357"/>
      <c r="AS14" s="357"/>
      <c r="AT14" s="357"/>
      <c r="AU14" s="358"/>
      <c r="AV14" s="252"/>
      <c r="AW14" s="359"/>
      <c r="AX14" s="360"/>
      <c r="AY14" s="360"/>
      <c r="AZ14" s="360"/>
      <c r="BA14" s="249"/>
      <c r="BB14" s="249"/>
      <c r="BC14" s="249"/>
      <c r="BD14" s="249"/>
      <c r="BE14" s="101"/>
    </row>
    <row r="15" spans="1:57" s="2" customFormat="1" ht="63" x14ac:dyDescent="0.25">
      <c r="A15" s="81" t="str">
        <f>$G15&amp;"+1"</f>
        <v>TP15DT_D3+1</v>
      </c>
      <c r="B15" s="81" t="str">
        <f>$G15&amp;"+2"</f>
        <v>TP15DT_D3+2</v>
      </c>
      <c r="C15" s="81" t="str">
        <f>$G15&amp;"+3"</f>
        <v>TP15DT_D3+3</v>
      </c>
      <c r="D15" s="81" t="str">
        <f>$G15&amp;"+4"</f>
        <v>TP15DT_D3+4</v>
      </c>
      <c r="E15" s="18" t="s">
        <v>3456</v>
      </c>
      <c r="F15" s="83"/>
      <c r="G15" s="91" t="s">
        <v>6185</v>
      </c>
      <c r="H15" s="82" t="s">
        <v>3594</v>
      </c>
      <c r="I15" s="82" t="s">
        <v>6382</v>
      </c>
      <c r="J15" s="54" t="s">
        <v>3594</v>
      </c>
      <c r="K15" s="82" t="s">
        <v>6383</v>
      </c>
      <c r="L15" s="93">
        <v>1700</v>
      </c>
      <c r="M15" s="94">
        <v>500</v>
      </c>
      <c r="N15" s="94">
        <v>400</v>
      </c>
      <c r="O15" s="94">
        <v>250</v>
      </c>
      <c r="P15" s="93" t="e">
        <f>VLOOKUP(G15&amp;"Vị trí 1",#REF!,9,0)</f>
        <v>#REF!</v>
      </c>
      <c r="Q15" s="93" t="e">
        <f>VLOOKUP(G15&amp;"Vị trí 2",#REF!,9,0)</f>
        <v>#REF!</v>
      </c>
      <c r="R15" s="93" t="e">
        <f>VLOOKUP(G15&amp;"Vị trí 3",#REF!,9,0)</f>
        <v>#REF!</v>
      </c>
      <c r="S15" s="93" t="e">
        <f>VLOOKUP(G15&amp;"Vị trí 4",#REF!,9,0)</f>
        <v>#REF!</v>
      </c>
      <c r="T15" s="249" t="e">
        <f>VLOOKUP(A15,#REF!,32,0)</f>
        <v>#REF!</v>
      </c>
      <c r="U15" s="249" t="e">
        <f>VLOOKUP(B15,#REF!,32,0)</f>
        <v>#REF!</v>
      </c>
      <c r="V15" s="249"/>
      <c r="W15" s="249"/>
      <c r="X15" s="250" t="e">
        <f>T15/L15</f>
        <v>#REF!</v>
      </c>
      <c r="Y15" s="250" t="e">
        <f>U15/M15</f>
        <v>#REF!</v>
      </c>
      <c r="Z15" s="250"/>
      <c r="AA15" s="250"/>
      <c r="AB15" s="249" t="e">
        <f>VLOOKUP(G15,#REF!,5,0)</f>
        <v>#REF!</v>
      </c>
      <c r="AC15" s="249" t="e">
        <f>VLOOKUP($G15,#REF!,6,0)</f>
        <v>#REF!</v>
      </c>
      <c r="AD15" s="249" t="e">
        <f>VLOOKUP($G15,#REF!,7,0)</f>
        <v>#REF!</v>
      </c>
      <c r="AE15" s="249" t="e">
        <f>VLOOKUP($G15,#REF!,8,0)</f>
        <v>#REF!</v>
      </c>
      <c r="AF15" s="250" t="e">
        <f>AB15/L15</f>
        <v>#REF!</v>
      </c>
      <c r="AG15" s="250" t="e">
        <f>AC15/M15</f>
        <v>#REF!</v>
      </c>
      <c r="AH15" s="250" t="e">
        <f>AD15/N15</f>
        <v>#REF!</v>
      </c>
      <c r="AI15" s="250" t="e">
        <f>AE15/O15</f>
        <v>#REF!</v>
      </c>
      <c r="AJ15" s="84">
        <v>8.0117647058823529</v>
      </c>
      <c r="AK15" s="251" t="e">
        <f>AVERAGE(AF15:AI15)</f>
        <v>#REF!</v>
      </c>
      <c r="AL15" s="251" t="e">
        <f>ROUNDDOWN(AJ15*#REF!/#REF!,1)</f>
        <v>#REF!</v>
      </c>
      <c r="AM15" s="356" t="e">
        <f t="shared" si="0"/>
        <v>#REF!</v>
      </c>
      <c r="AN15" s="356" t="e">
        <f t="shared" si="0"/>
        <v>#REF!</v>
      </c>
      <c r="AO15" s="356" t="e">
        <f t="shared" si="0"/>
        <v>#REF!</v>
      </c>
      <c r="AP15" s="356" t="e">
        <f t="shared" si="0"/>
        <v>#REF!</v>
      </c>
      <c r="AQ15" s="357" t="e">
        <f t="shared" si="1"/>
        <v>#REF!</v>
      </c>
      <c r="AR15" s="357" t="e">
        <f t="shared" si="1"/>
        <v>#REF!</v>
      </c>
      <c r="AS15" s="357" t="e">
        <f t="shared" si="1"/>
        <v>#REF!</v>
      </c>
      <c r="AT15" s="357" t="e">
        <f t="shared" si="1"/>
        <v>#REF!</v>
      </c>
      <c r="AU15" s="358" t="e">
        <f>AM15*0.15</f>
        <v>#REF!</v>
      </c>
      <c r="AV15" s="256" t="s">
        <v>3456</v>
      </c>
      <c r="AW15" s="359">
        <v>1540</v>
      </c>
      <c r="AX15" s="360">
        <v>560</v>
      </c>
      <c r="AY15" s="360">
        <v>420</v>
      </c>
      <c r="AZ15" s="360">
        <v>250</v>
      </c>
      <c r="BA15" s="249">
        <v>1320</v>
      </c>
      <c r="BB15" s="249">
        <v>480</v>
      </c>
      <c r="BC15" s="249">
        <v>360</v>
      </c>
      <c r="BD15" s="249">
        <v>210</v>
      </c>
      <c r="BE15" s="101" t="e">
        <f>AT15-AU15</f>
        <v>#REF!</v>
      </c>
    </row>
    <row r="16" spans="1:57" s="2" customFormat="1" ht="16.5" x14ac:dyDescent="0.25">
      <c r="A16" s="81"/>
      <c r="B16" s="81"/>
      <c r="C16" s="81"/>
      <c r="D16" s="81"/>
      <c r="E16" s="18"/>
      <c r="F16" s="83"/>
      <c r="G16" s="91"/>
      <c r="H16" s="82"/>
      <c r="I16" s="82"/>
      <c r="J16" s="54"/>
      <c r="K16" s="82"/>
      <c r="L16" s="93"/>
      <c r="M16" s="94"/>
      <c r="N16" s="94"/>
      <c r="O16" s="94"/>
      <c r="P16" s="93"/>
      <c r="Q16" s="93"/>
      <c r="R16" s="93"/>
      <c r="S16" s="93"/>
      <c r="T16" s="249"/>
      <c r="U16" s="249"/>
      <c r="V16" s="249"/>
      <c r="W16" s="249"/>
      <c r="X16" s="250"/>
      <c r="Y16" s="250"/>
      <c r="Z16" s="250"/>
      <c r="AA16" s="250"/>
      <c r="AB16" s="249"/>
      <c r="AC16" s="249"/>
      <c r="AD16" s="249"/>
      <c r="AE16" s="249"/>
      <c r="AF16" s="250"/>
      <c r="AG16" s="250"/>
      <c r="AH16" s="250"/>
      <c r="AI16" s="250"/>
      <c r="AJ16" s="84"/>
      <c r="AK16" s="251"/>
      <c r="AL16" s="251"/>
      <c r="AM16" s="356"/>
      <c r="AN16" s="356"/>
      <c r="AO16" s="356"/>
      <c r="AP16" s="356"/>
      <c r="AQ16" s="357"/>
      <c r="AR16" s="357"/>
      <c r="AS16" s="357"/>
      <c r="AT16" s="357"/>
      <c r="AU16" s="358"/>
      <c r="AV16" s="361"/>
      <c r="AW16" s="362"/>
      <c r="AX16" s="363"/>
      <c r="AY16" s="359"/>
      <c r="AZ16" s="362"/>
      <c r="BA16" s="364"/>
      <c r="BB16" s="364"/>
      <c r="BC16" s="364"/>
      <c r="BD16" s="364"/>
      <c r="BE16" s="101"/>
    </row>
    <row r="17" spans="1:57" s="2" customFormat="1" ht="16.5" x14ac:dyDescent="0.25">
      <c r="A17" s="81"/>
      <c r="B17" s="81"/>
      <c r="C17" s="81"/>
      <c r="D17" s="81"/>
      <c r="E17" s="18"/>
      <c r="F17" s="83"/>
      <c r="G17" s="91"/>
      <c r="H17" s="82"/>
      <c r="I17" s="82"/>
      <c r="J17" s="54"/>
      <c r="K17" s="82"/>
      <c r="L17" s="93"/>
      <c r="M17" s="94"/>
      <c r="N17" s="94"/>
      <c r="O17" s="94"/>
      <c r="P17" s="93"/>
      <c r="Q17" s="93"/>
      <c r="R17" s="93"/>
      <c r="S17" s="93"/>
      <c r="T17" s="249"/>
      <c r="U17" s="249"/>
      <c r="V17" s="249"/>
      <c r="W17" s="249"/>
      <c r="X17" s="250"/>
      <c r="Y17" s="250"/>
      <c r="Z17" s="250"/>
      <c r="AA17" s="250"/>
      <c r="AB17" s="249"/>
      <c r="AC17" s="249"/>
      <c r="AD17" s="249"/>
      <c r="AE17" s="249"/>
      <c r="AF17" s="250"/>
      <c r="AG17" s="250"/>
      <c r="AH17" s="250"/>
      <c r="AI17" s="250"/>
      <c r="AJ17" s="84"/>
      <c r="AK17" s="251"/>
      <c r="AL17" s="251"/>
      <c r="AM17" s="356"/>
      <c r="AN17" s="356"/>
      <c r="AO17" s="356"/>
      <c r="AP17" s="356"/>
      <c r="AQ17" s="357"/>
      <c r="AR17" s="357"/>
      <c r="AS17" s="357"/>
      <c r="AT17" s="357"/>
      <c r="AU17" s="358"/>
      <c r="AV17" s="361"/>
      <c r="AW17" s="362"/>
      <c r="AX17" s="363"/>
      <c r="AY17" s="359"/>
      <c r="AZ17" s="362"/>
      <c r="BA17" s="364"/>
      <c r="BB17" s="364"/>
      <c r="BC17" s="364"/>
      <c r="BD17" s="364"/>
      <c r="BE17" s="101"/>
    </row>
    <row r="18" spans="1:57" s="2" customFormat="1" ht="16.5" x14ac:dyDescent="0.25">
      <c r="A18" s="81"/>
      <c r="B18" s="81"/>
      <c r="C18" s="81"/>
      <c r="D18" s="81"/>
      <c r="E18" s="18"/>
      <c r="F18" s="83"/>
      <c r="G18" s="91"/>
      <c r="H18" s="82"/>
      <c r="I18" s="82"/>
      <c r="J18" s="54"/>
      <c r="K18" s="82"/>
      <c r="L18" s="93"/>
      <c r="M18" s="94"/>
      <c r="N18" s="94"/>
      <c r="O18" s="94"/>
      <c r="P18" s="93"/>
      <c r="Q18" s="93"/>
      <c r="R18" s="93"/>
      <c r="S18" s="93"/>
      <c r="T18" s="249"/>
      <c r="U18" s="249"/>
      <c r="V18" s="249"/>
      <c r="W18" s="249"/>
      <c r="X18" s="250"/>
      <c r="Y18" s="250"/>
      <c r="Z18" s="250"/>
      <c r="AA18" s="250"/>
      <c r="AB18" s="249"/>
      <c r="AC18" s="249"/>
      <c r="AD18" s="249"/>
      <c r="AE18" s="249"/>
      <c r="AF18" s="250"/>
      <c r="AG18" s="250"/>
      <c r="AH18" s="250"/>
      <c r="AI18" s="250"/>
      <c r="AJ18" s="84"/>
      <c r="AK18" s="251"/>
      <c r="AL18" s="251"/>
      <c r="AM18" s="356"/>
      <c r="AN18" s="356"/>
      <c r="AO18" s="356"/>
      <c r="AP18" s="356"/>
      <c r="AQ18" s="357"/>
      <c r="AR18" s="357"/>
      <c r="AS18" s="357"/>
      <c r="AT18" s="357"/>
      <c r="AU18" s="358"/>
      <c r="AV18" s="361"/>
      <c r="AW18" s="362"/>
      <c r="AX18" s="363"/>
      <c r="AY18" s="359"/>
      <c r="AZ18" s="362"/>
      <c r="BA18" s="364"/>
      <c r="BB18" s="364"/>
      <c r="BC18" s="364"/>
      <c r="BD18" s="364"/>
      <c r="BE18" s="101"/>
    </row>
    <row r="19" spans="1:57" s="2" customFormat="1" ht="16.5" x14ac:dyDescent="0.25">
      <c r="A19" s="81"/>
      <c r="B19" s="81"/>
      <c r="C19" s="81"/>
      <c r="D19" s="81"/>
      <c r="E19" s="18"/>
      <c r="F19" s="83"/>
      <c r="G19" s="91"/>
      <c r="H19" s="82"/>
      <c r="I19" s="82"/>
      <c r="J19" s="54"/>
      <c r="K19" s="82"/>
      <c r="L19" s="93"/>
      <c r="M19" s="94"/>
      <c r="N19" s="94"/>
      <c r="O19" s="94"/>
      <c r="P19" s="93"/>
      <c r="Q19" s="93"/>
      <c r="R19" s="93"/>
      <c r="S19" s="93"/>
      <c r="T19" s="249"/>
      <c r="U19" s="249"/>
      <c r="V19" s="249"/>
      <c r="W19" s="249"/>
      <c r="X19" s="250"/>
      <c r="Y19" s="250"/>
      <c r="Z19" s="250"/>
      <c r="AA19" s="250"/>
      <c r="AB19" s="249"/>
      <c r="AC19" s="249"/>
      <c r="AD19" s="249"/>
      <c r="AE19" s="249"/>
      <c r="AF19" s="250"/>
      <c r="AG19" s="250"/>
      <c r="AH19" s="250"/>
      <c r="AI19" s="250"/>
      <c r="AJ19" s="84"/>
      <c r="AK19" s="251"/>
      <c r="AL19" s="251"/>
      <c r="AM19" s="356"/>
      <c r="AN19" s="356"/>
      <c r="AO19" s="356"/>
      <c r="AP19" s="356"/>
      <c r="AQ19" s="357"/>
      <c r="AR19" s="357"/>
      <c r="AS19" s="357"/>
      <c r="AT19" s="357"/>
      <c r="AU19" s="358"/>
      <c r="AV19" s="361"/>
      <c r="AW19" s="362"/>
      <c r="AX19" s="363"/>
      <c r="AY19" s="359"/>
      <c r="AZ19" s="362"/>
      <c r="BA19" s="364"/>
      <c r="BB19" s="364"/>
      <c r="BC19" s="364"/>
      <c r="BD19" s="364"/>
      <c r="BE19" s="101"/>
    </row>
    <row r="20" spans="1:57" s="2" customFormat="1" ht="16.5" x14ac:dyDescent="0.25">
      <c r="A20" s="81"/>
      <c r="B20" s="81"/>
      <c r="C20" s="81"/>
      <c r="D20" s="81"/>
      <c r="E20" s="18"/>
      <c r="F20" s="83"/>
      <c r="G20" s="91"/>
      <c r="H20" s="82"/>
      <c r="I20" s="82"/>
      <c r="J20" s="54"/>
      <c r="K20" s="82"/>
      <c r="L20" s="93"/>
      <c r="M20" s="94"/>
      <c r="N20" s="94"/>
      <c r="O20" s="94"/>
      <c r="P20" s="93"/>
      <c r="Q20" s="93"/>
      <c r="R20" s="93"/>
      <c r="S20" s="93"/>
      <c r="T20" s="249"/>
      <c r="U20" s="249"/>
      <c r="V20" s="249"/>
      <c r="W20" s="249"/>
      <c r="X20" s="250"/>
      <c r="Y20" s="250"/>
      <c r="Z20" s="250"/>
      <c r="AA20" s="250"/>
      <c r="AB20" s="249"/>
      <c r="AC20" s="249"/>
      <c r="AD20" s="249"/>
      <c r="AE20" s="249"/>
      <c r="AF20" s="250"/>
      <c r="AG20" s="250"/>
      <c r="AH20" s="250"/>
      <c r="AI20" s="250"/>
      <c r="AJ20" s="84"/>
      <c r="AK20" s="251"/>
      <c r="AL20" s="251"/>
      <c r="AM20" s="356"/>
      <c r="AN20" s="356"/>
      <c r="AO20" s="356"/>
      <c r="AP20" s="356"/>
      <c r="AQ20" s="357"/>
      <c r="AR20" s="357"/>
      <c r="AS20" s="357"/>
      <c r="AT20" s="357"/>
      <c r="AU20" s="358"/>
      <c r="AV20" s="361"/>
      <c r="AW20" s="362"/>
      <c r="AX20" s="363"/>
      <c r="AY20" s="359"/>
      <c r="AZ20" s="362"/>
      <c r="BA20" s="364"/>
      <c r="BB20" s="364"/>
      <c r="BC20" s="364"/>
      <c r="BD20" s="364"/>
      <c r="BE20" s="101"/>
    </row>
    <row r="21" spans="1:57" s="2" customFormat="1" ht="16.5" x14ac:dyDescent="0.25">
      <c r="A21" s="81"/>
      <c r="B21" s="81"/>
      <c r="C21" s="81"/>
      <c r="D21" s="81"/>
      <c r="E21" s="18"/>
      <c r="F21" s="83"/>
      <c r="G21" s="91"/>
      <c r="H21" s="82"/>
      <c r="I21" s="82"/>
      <c r="J21" s="54"/>
      <c r="K21" s="82"/>
      <c r="L21" s="93"/>
      <c r="M21" s="94"/>
      <c r="N21" s="94"/>
      <c r="O21" s="94"/>
      <c r="P21" s="93"/>
      <c r="Q21" s="93"/>
      <c r="R21" s="93"/>
      <c r="S21" s="93"/>
      <c r="T21" s="249"/>
      <c r="U21" s="249"/>
      <c r="V21" s="249"/>
      <c r="W21" s="249"/>
      <c r="X21" s="250"/>
      <c r="Y21" s="250"/>
      <c r="Z21" s="250"/>
      <c r="AA21" s="250"/>
      <c r="AB21" s="249"/>
      <c r="AC21" s="249"/>
      <c r="AD21" s="249"/>
      <c r="AE21" s="249"/>
      <c r="AF21" s="250"/>
      <c r="AG21" s="250"/>
      <c r="AH21" s="250"/>
      <c r="AI21" s="250"/>
      <c r="AJ21" s="84"/>
      <c r="AK21" s="251"/>
      <c r="AL21" s="251"/>
      <c r="AM21" s="356"/>
      <c r="AN21" s="356"/>
      <c r="AO21" s="356"/>
      <c r="AP21" s="356"/>
      <c r="AQ21" s="357"/>
      <c r="AR21" s="357"/>
      <c r="AS21" s="357"/>
      <c r="AT21" s="357"/>
      <c r="AU21" s="358"/>
      <c r="AV21" s="361"/>
      <c r="AW21" s="362"/>
      <c r="AX21" s="363"/>
      <c r="AY21" s="359"/>
      <c r="AZ21" s="362"/>
      <c r="BA21" s="364"/>
      <c r="BB21" s="364"/>
      <c r="BC21" s="364"/>
      <c r="BD21" s="364"/>
      <c r="BE21" s="101"/>
    </row>
    <row r="22" spans="1:57" s="52" customFormat="1" ht="47.25" x14ac:dyDescent="0.25">
      <c r="A22" s="51" t="str">
        <f t="shared" ref="A22:A99" si="2">G22&amp;"+1"</f>
        <v>TP6NT2_D1+1</v>
      </c>
      <c r="B22" s="51" t="str">
        <f t="shared" ref="B22:B99" si="3">G22&amp;"+2"</f>
        <v>TP6NT2_D1+2</v>
      </c>
      <c r="C22" s="51" t="str">
        <f t="shared" ref="C22:C99" si="4">G22&amp;"+3"</f>
        <v>TP6NT2_D1+3</v>
      </c>
      <c r="D22" s="51" t="str">
        <f t="shared" ref="D22:D99" si="5">G22&amp;"+4"</f>
        <v>TP6NT2_D1+4</v>
      </c>
      <c r="E22" s="122" t="s">
        <v>3456</v>
      </c>
      <c r="F22" s="53"/>
      <c r="G22" s="53" t="s">
        <v>3597</v>
      </c>
      <c r="H22" s="82" t="s">
        <v>3594</v>
      </c>
      <c r="I22" s="82" t="s">
        <v>6383</v>
      </c>
      <c r="J22" s="54" t="s">
        <v>3594</v>
      </c>
      <c r="K22" s="54" t="s">
        <v>6384</v>
      </c>
      <c r="L22" s="53">
        <v>600</v>
      </c>
      <c r="M22" s="53">
        <v>300</v>
      </c>
      <c r="N22" s="53">
        <v>250</v>
      </c>
      <c r="O22" s="53">
        <v>160</v>
      </c>
      <c r="P22" s="55"/>
      <c r="Q22" s="55"/>
      <c r="R22" s="55"/>
      <c r="S22" s="55"/>
      <c r="T22" s="365" t="str">
        <f t="shared" ref="T22:T50" si="6">G22</f>
        <v>TP6NT2_D1</v>
      </c>
      <c r="U22" s="366"/>
      <c r="V22" s="366"/>
      <c r="W22" s="366"/>
      <c r="X22" s="366"/>
      <c r="Y22" s="367"/>
      <c r="Z22" s="367">
        <f>V22/M22</f>
        <v>0</v>
      </c>
      <c r="AA22" s="367"/>
      <c r="AB22" s="367">
        <f>X22/O22</f>
        <v>0</v>
      </c>
      <c r="AC22" s="366"/>
      <c r="AD22" s="366"/>
      <c r="AE22" s="366"/>
      <c r="AF22" s="366"/>
      <c r="AG22" s="368"/>
      <c r="AH22" s="368"/>
      <c r="AI22" s="368"/>
      <c r="AJ22" s="368"/>
      <c r="AK22" s="369">
        <v>10.627444444444444</v>
      </c>
      <c r="AL22" s="369"/>
      <c r="AM22" s="370" t="e">
        <f>ROUNDDOWN(AK22*#REF!/#REF!,1)</f>
        <v>#REF!</v>
      </c>
      <c r="AN22" s="366" t="e">
        <f t="shared" ref="AN22:AQ99" si="7">L22*$AM22</f>
        <v>#REF!</v>
      </c>
      <c r="AO22" s="366" t="e">
        <f t="shared" si="7"/>
        <v>#REF!</v>
      </c>
      <c r="AP22" s="366" t="e">
        <f t="shared" si="7"/>
        <v>#REF!</v>
      </c>
      <c r="AQ22" s="366" t="e">
        <f t="shared" si="7"/>
        <v>#REF!</v>
      </c>
      <c r="AR22" s="366" t="e">
        <f t="shared" si="1"/>
        <v>#REF!</v>
      </c>
      <c r="AS22" s="366" t="e">
        <f t="shared" si="1"/>
        <v>#REF!</v>
      </c>
      <c r="AT22" s="366" t="e">
        <f t="shared" si="1"/>
        <v>#REF!</v>
      </c>
      <c r="AU22" s="366" t="e">
        <f t="shared" si="1"/>
        <v>#REF!</v>
      </c>
      <c r="AV22" s="371"/>
      <c r="AW22" s="122" t="s">
        <v>3456</v>
      </c>
      <c r="AX22" s="372"/>
      <c r="AY22" s="373">
        <v>120</v>
      </c>
    </row>
    <row r="23" spans="1:57" s="52" customFormat="1" ht="15.75" x14ac:dyDescent="0.25">
      <c r="A23" s="51"/>
      <c r="B23" s="51"/>
      <c r="C23" s="51"/>
      <c r="D23" s="51"/>
      <c r="E23" s="122"/>
      <c r="F23" s="53"/>
      <c r="G23" s="53"/>
      <c r="H23" s="82"/>
      <c r="I23" s="82"/>
      <c r="J23" s="54"/>
      <c r="K23" s="54"/>
      <c r="L23" s="53"/>
      <c r="M23" s="53"/>
      <c r="N23" s="53"/>
      <c r="O23" s="53"/>
      <c r="P23" s="55"/>
      <c r="Q23" s="55"/>
      <c r="R23" s="55"/>
      <c r="S23" s="55"/>
      <c r="T23" s="365"/>
      <c r="U23" s="366"/>
      <c r="V23" s="366"/>
      <c r="W23" s="366"/>
      <c r="X23" s="366"/>
      <c r="Y23" s="367"/>
      <c r="Z23" s="367"/>
      <c r="AA23" s="367"/>
      <c r="AB23" s="367"/>
      <c r="AC23" s="366"/>
      <c r="AD23" s="366"/>
      <c r="AE23" s="366"/>
      <c r="AF23" s="366"/>
      <c r="AG23" s="368"/>
      <c r="AH23" s="368"/>
      <c r="AI23" s="368"/>
      <c r="AJ23" s="368"/>
      <c r="AK23" s="369"/>
      <c r="AL23" s="369"/>
      <c r="AM23" s="370"/>
      <c r="AN23" s="366"/>
      <c r="AO23" s="366"/>
      <c r="AP23" s="366"/>
      <c r="AQ23" s="366"/>
      <c r="AR23" s="366"/>
      <c r="AS23" s="366"/>
      <c r="AT23" s="366"/>
      <c r="AU23" s="366"/>
      <c r="AV23" s="371"/>
      <c r="AW23" s="122"/>
      <c r="AX23" s="372"/>
      <c r="AY23" s="373"/>
    </row>
    <row r="24" spans="1:57" s="52" customFormat="1" ht="15.75" x14ac:dyDescent="0.25">
      <c r="A24" s="51"/>
      <c r="B24" s="51"/>
      <c r="C24" s="51"/>
      <c r="D24" s="51"/>
      <c r="E24" s="122"/>
      <c r="F24" s="53"/>
      <c r="G24" s="53"/>
      <c r="H24" s="82"/>
      <c r="I24" s="82"/>
      <c r="J24" s="54"/>
      <c r="K24" s="54"/>
      <c r="L24" s="53"/>
      <c r="M24" s="53"/>
      <c r="N24" s="53"/>
      <c r="O24" s="53"/>
      <c r="P24" s="55"/>
      <c r="Q24" s="55"/>
      <c r="R24" s="55"/>
      <c r="S24" s="55"/>
      <c r="T24" s="365"/>
      <c r="U24" s="366"/>
      <c r="V24" s="366"/>
      <c r="W24" s="366"/>
      <c r="X24" s="366"/>
      <c r="Y24" s="367"/>
      <c r="Z24" s="367"/>
      <c r="AA24" s="367"/>
      <c r="AB24" s="367"/>
      <c r="AC24" s="366"/>
      <c r="AD24" s="366"/>
      <c r="AE24" s="366"/>
      <c r="AF24" s="366"/>
      <c r="AG24" s="368"/>
      <c r="AH24" s="368"/>
      <c r="AI24" s="368"/>
      <c r="AJ24" s="368"/>
      <c r="AK24" s="369"/>
      <c r="AL24" s="369"/>
      <c r="AM24" s="370"/>
      <c r="AN24" s="366"/>
      <c r="AO24" s="366"/>
      <c r="AP24" s="366"/>
      <c r="AQ24" s="366"/>
      <c r="AR24" s="366"/>
      <c r="AS24" s="366"/>
      <c r="AT24" s="366"/>
      <c r="AU24" s="366"/>
      <c r="AV24" s="371"/>
      <c r="AW24" s="122"/>
      <c r="AX24" s="372"/>
      <c r="AY24" s="373"/>
    </row>
    <row r="25" spans="1:57" s="52" customFormat="1" ht="15.75" x14ac:dyDescent="0.25">
      <c r="A25" s="51"/>
      <c r="B25" s="51"/>
      <c r="C25" s="51"/>
      <c r="D25" s="51"/>
      <c r="E25" s="122"/>
      <c r="F25" s="53"/>
      <c r="G25" s="53"/>
      <c r="H25" s="82"/>
      <c r="I25" s="82"/>
      <c r="J25" s="54"/>
      <c r="K25" s="54"/>
      <c r="L25" s="53"/>
      <c r="M25" s="53"/>
      <c r="N25" s="53"/>
      <c r="O25" s="53"/>
      <c r="P25" s="55"/>
      <c r="Q25" s="55"/>
      <c r="R25" s="55"/>
      <c r="S25" s="55"/>
      <c r="T25" s="365"/>
      <c r="U25" s="366"/>
      <c r="V25" s="366"/>
      <c r="W25" s="366"/>
      <c r="X25" s="366"/>
      <c r="Y25" s="367"/>
      <c r="Z25" s="367"/>
      <c r="AA25" s="367"/>
      <c r="AB25" s="367"/>
      <c r="AC25" s="366"/>
      <c r="AD25" s="366"/>
      <c r="AE25" s="366"/>
      <c r="AF25" s="366"/>
      <c r="AG25" s="368"/>
      <c r="AH25" s="368"/>
      <c r="AI25" s="368"/>
      <c r="AJ25" s="368"/>
      <c r="AK25" s="369"/>
      <c r="AL25" s="369"/>
      <c r="AM25" s="370"/>
      <c r="AN25" s="366"/>
      <c r="AO25" s="366"/>
      <c r="AP25" s="366"/>
      <c r="AQ25" s="366"/>
      <c r="AR25" s="366"/>
      <c r="AS25" s="366"/>
      <c r="AT25" s="366"/>
      <c r="AU25" s="366"/>
      <c r="AV25" s="371"/>
      <c r="AW25" s="122"/>
      <c r="AX25" s="372"/>
      <c r="AY25" s="373"/>
    </row>
    <row r="26" spans="1:57" s="52" customFormat="1" ht="15.75" x14ac:dyDescent="0.25">
      <c r="A26" s="51"/>
      <c r="B26" s="51"/>
      <c r="C26" s="51"/>
      <c r="D26" s="51"/>
      <c r="E26" s="122"/>
      <c r="F26" s="53"/>
      <c r="G26" s="53"/>
      <c r="H26" s="82"/>
      <c r="I26" s="82"/>
      <c r="J26" s="54"/>
      <c r="K26" s="54"/>
      <c r="L26" s="53"/>
      <c r="M26" s="53"/>
      <c r="N26" s="53"/>
      <c r="O26" s="53"/>
      <c r="P26" s="55"/>
      <c r="Q26" s="55"/>
      <c r="R26" s="55"/>
      <c r="S26" s="55"/>
      <c r="T26" s="365"/>
      <c r="U26" s="366"/>
      <c r="V26" s="366"/>
      <c r="W26" s="366"/>
      <c r="X26" s="366"/>
      <c r="Y26" s="367"/>
      <c r="Z26" s="367"/>
      <c r="AA26" s="367"/>
      <c r="AB26" s="367"/>
      <c r="AC26" s="366"/>
      <c r="AD26" s="366"/>
      <c r="AE26" s="366"/>
      <c r="AF26" s="366"/>
      <c r="AG26" s="368"/>
      <c r="AH26" s="368"/>
      <c r="AI26" s="368"/>
      <c r="AJ26" s="368"/>
      <c r="AK26" s="369"/>
      <c r="AL26" s="369"/>
      <c r="AM26" s="370"/>
      <c r="AN26" s="366"/>
      <c r="AO26" s="366"/>
      <c r="AP26" s="366"/>
      <c r="AQ26" s="366"/>
      <c r="AR26" s="366"/>
      <c r="AS26" s="366"/>
      <c r="AT26" s="366"/>
      <c r="AU26" s="366"/>
      <c r="AV26" s="371"/>
      <c r="AW26" s="122"/>
      <c r="AX26" s="372"/>
      <c r="AY26" s="373"/>
    </row>
    <row r="27" spans="1:57" s="52" customFormat="1" ht="15.75" x14ac:dyDescent="0.25">
      <c r="A27" s="51"/>
      <c r="B27" s="51"/>
      <c r="C27" s="51"/>
      <c r="D27" s="51"/>
      <c r="E27" s="122"/>
      <c r="F27" s="53"/>
      <c r="G27" s="53"/>
      <c r="H27" s="82"/>
      <c r="I27" s="82"/>
      <c r="J27" s="54"/>
      <c r="K27" s="54"/>
      <c r="L27" s="53"/>
      <c r="M27" s="53"/>
      <c r="N27" s="53"/>
      <c r="O27" s="53"/>
      <c r="P27" s="55"/>
      <c r="Q27" s="55"/>
      <c r="R27" s="55"/>
      <c r="S27" s="55"/>
      <c r="T27" s="365"/>
      <c r="U27" s="366"/>
      <c r="V27" s="366"/>
      <c r="W27" s="366"/>
      <c r="X27" s="366"/>
      <c r="Y27" s="367"/>
      <c r="Z27" s="367"/>
      <c r="AA27" s="367"/>
      <c r="AB27" s="367"/>
      <c r="AC27" s="366"/>
      <c r="AD27" s="366"/>
      <c r="AE27" s="366"/>
      <c r="AF27" s="366"/>
      <c r="AG27" s="368"/>
      <c r="AH27" s="368"/>
      <c r="AI27" s="368"/>
      <c r="AJ27" s="368"/>
      <c r="AK27" s="369"/>
      <c r="AL27" s="369"/>
      <c r="AM27" s="370"/>
      <c r="AN27" s="366"/>
      <c r="AO27" s="366"/>
      <c r="AP27" s="366"/>
      <c r="AQ27" s="366"/>
      <c r="AR27" s="366"/>
      <c r="AS27" s="366"/>
      <c r="AT27" s="366"/>
      <c r="AU27" s="366"/>
      <c r="AV27" s="371"/>
      <c r="AW27" s="122"/>
      <c r="AX27" s="372"/>
      <c r="AY27" s="373"/>
    </row>
    <row r="28" spans="1:57" s="52" customFormat="1" ht="15.75" x14ac:dyDescent="0.25">
      <c r="A28" s="51"/>
      <c r="B28" s="51"/>
      <c r="C28" s="51"/>
      <c r="D28" s="51"/>
      <c r="E28" s="122"/>
      <c r="F28" s="53"/>
      <c r="G28" s="53"/>
      <c r="H28" s="82"/>
      <c r="I28" s="82"/>
      <c r="J28" s="54"/>
      <c r="K28" s="54"/>
      <c r="L28" s="53"/>
      <c r="M28" s="53"/>
      <c r="N28" s="53"/>
      <c r="O28" s="53"/>
      <c r="P28" s="55"/>
      <c r="Q28" s="55"/>
      <c r="R28" s="55"/>
      <c r="S28" s="55"/>
      <c r="T28" s="365"/>
      <c r="U28" s="366"/>
      <c r="V28" s="366"/>
      <c r="W28" s="366"/>
      <c r="X28" s="366"/>
      <c r="Y28" s="367"/>
      <c r="Z28" s="367"/>
      <c r="AA28" s="367"/>
      <c r="AB28" s="367"/>
      <c r="AC28" s="366"/>
      <c r="AD28" s="366"/>
      <c r="AE28" s="366"/>
      <c r="AF28" s="366"/>
      <c r="AG28" s="368"/>
      <c r="AH28" s="368"/>
      <c r="AI28" s="368"/>
      <c r="AJ28" s="368"/>
      <c r="AK28" s="369"/>
      <c r="AL28" s="369"/>
      <c r="AM28" s="370"/>
      <c r="AN28" s="366"/>
      <c r="AO28" s="366"/>
      <c r="AP28" s="366"/>
      <c r="AQ28" s="366"/>
      <c r="AR28" s="366"/>
      <c r="AS28" s="366"/>
      <c r="AT28" s="366"/>
      <c r="AU28" s="366"/>
      <c r="AV28" s="371"/>
      <c r="AW28" s="122"/>
      <c r="AX28" s="372"/>
      <c r="AY28" s="373"/>
    </row>
    <row r="29" spans="1:57" s="52" customFormat="1" ht="54.75" customHeight="1" x14ac:dyDescent="0.25">
      <c r="A29" s="51" t="str">
        <f t="shared" si="2"/>
        <v>TP12NT2+1</v>
      </c>
      <c r="B29" s="51" t="str">
        <f t="shared" si="3"/>
        <v>TP12NT2+2</v>
      </c>
      <c r="C29" s="51" t="str">
        <f t="shared" si="4"/>
        <v>TP12NT2+3</v>
      </c>
      <c r="D29" s="51" t="str">
        <f t="shared" si="5"/>
        <v>TP12NT2+4</v>
      </c>
      <c r="E29" s="122" t="s">
        <v>3456</v>
      </c>
      <c r="F29" s="53">
        <v>12</v>
      </c>
      <c r="G29" s="53" t="s">
        <v>3716</v>
      </c>
      <c r="H29" s="82" t="s">
        <v>6385</v>
      </c>
      <c r="I29" s="54"/>
      <c r="J29" s="54" t="s">
        <v>3717</v>
      </c>
      <c r="K29" s="54"/>
      <c r="L29" s="53">
        <v>400</v>
      </c>
      <c r="M29" s="53">
        <v>200</v>
      </c>
      <c r="N29" s="53">
        <v>170</v>
      </c>
      <c r="O29" s="53">
        <v>150</v>
      </c>
      <c r="P29" s="55"/>
      <c r="Q29" s="55"/>
      <c r="R29" s="55"/>
      <c r="S29" s="55"/>
      <c r="T29" s="365" t="str">
        <f t="shared" si="6"/>
        <v>TP12NT2</v>
      </c>
      <c r="U29" s="366"/>
      <c r="V29" s="366"/>
      <c r="W29" s="366"/>
      <c r="X29" s="366"/>
      <c r="Y29" s="367">
        <f t="shared" ref="Y29:Y64" si="8">U29/L29</f>
        <v>0</v>
      </c>
      <c r="Z29" s="367"/>
      <c r="AA29" s="367"/>
      <c r="AB29" s="367"/>
      <c r="AC29" s="366"/>
      <c r="AD29" s="366"/>
      <c r="AE29" s="366"/>
      <c r="AF29" s="366"/>
      <c r="AG29" s="368"/>
      <c r="AH29" s="368"/>
      <c r="AI29" s="368"/>
      <c r="AJ29" s="368"/>
      <c r="AK29" s="369">
        <v>7.87</v>
      </c>
      <c r="AL29" s="369"/>
      <c r="AM29" s="370" t="e">
        <f>ROUNDDOWN(AK29*#REF!/#REF!,1)</f>
        <v>#REF!</v>
      </c>
      <c r="AN29" s="366" t="e">
        <f t="shared" si="7"/>
        <v>#REF!</v>
      </c>
      <c r="AO29" s="366" t="e">
        <f t="shared" si="7"/>
        <v>#REF!</v>
      </c>
      <c r="AP29" s="366" t="e">
        <f t="shared" si="7"/>
        <v>#REF!</v>
      </c>
      <c r="AQ29" s="366" t="e">
        <f t="shared" si="7"/>
        <v>#REF!</v>
      </c>
      <c r="AR29" s="366" t="e">
        <f t="shared" si="1"/>
        <v>#REF!</v>
      </c>
      <c r="AS29" s="366" t="e">
        <f t="shared" si="1"/>
        <v>#REF!</v>
      </c>
      <c r="AT29" s="366" t="e">
        <f t="shared" si="1"/>
        <v>#REF!</v>
      </c>
      <c r="AU29" s="366" t="e">
        <f t="shared" si="1"/>
        <v>#REF!</v>
      </c>
      <c r="AV29" s="371"/>
      <c r="AW29" s="122" t="s">
        <v>3456</v>
      </c>
      <c r="AX29" s="372"/>
      <c r="AY29" s="373">
        <v>90</v>
      </c>
    </row>
    <row r="30" spans="1:57" s="52" customFormat="1" ht="54.75" customHeight="1" x14ac:dyDescent="0.25">
      <c r="A30" s="51"/>
      <c r="B30" s="51"/>
      <c r="C30" s="51"/>
      <c r="D30" s="51"/>
      <c r="E30" s="122"/>
      <c r="F30" s="53"/>
      <c r="G30" s="53"/>
      <c r="H30" s="82"/>
      <c r="I30" s="54"/>
      <c r="J30" s="54"/>
      <c r="K30" s="54"/>
      <c r="L30" s="53"/>
      <c r="M30" s="53"/>
      <c r="N30" s="53"/>
      <c r="O30" s="53"/>
      <c r="P30" s="55"/>
      <c r="Q30" s="55"/>
      <c r="R30" s="55"/>
      <c r="S30" s="55"/>
      <c r="T30" s="365"/>
      <c r="U30" s="366"/>
      <c r="V30" s="366"/>
      <c r="W30" s="366"/>
      <c r="X30" s="366"/>
      <c r="Y30" s="367"/>
      <c r="Z30" s="367"/>
      <c r="AA30" s="367"/>
      <c r="AB30" s="367"/>
      <c r="AC30" s="366"/>
      <c r="AD30" s="366"/>
      <c r="AE30" s="366"/>
      <c r="AF30" s="366"/>
      <c r="AG30" s="368"/>
      <c r="AH30" s="368"/>
      <c r="AI30" s="368"/>
      <c r="AJ30" s="368"/>
      <c r="AK30" s="369"/>
      <c r="AL30" s="369"/>
      <c r="AM30" s="370"/>
      <c r="AN30" s="366"/>
      <c r="AO30" s="366"/>
      <c r="AP30" s="366"/>
      <c r="AQ30" s="366"/>
      <c r="AR30" s="366"/>
      <c r="AS30" s="366"/>
      <c r="AT30" s="366"/>
      <c r="AU30" s="366"/>
      <c r="AV30" s="371"/>
      <c r="AW30" s="122"/>
      <c r="AX30" s="372"/>
      <c r="AY30" s="373"/>
    </row>
    <row r="31" spans="1:57" s="52" customFormat="1" ht="54.75" customHeight="1" x14ac:dyDescent="0.25">
      <c r="A31" s="51"/>
      <c r="B31" s="51"/>
      <c r="C31" s="51"/>
      <c r="D31" s="51"/>
      <c r="E31" s="122"/>
      <c r="F31" s="53"/>
      <c r="G31" s="53"/>
      <c r="H31" s="82"/>
      <c r="I31" s="54"/>
      <c r="J31" s="54"/>
      <c r="K31" s="54"/>
      <c r="L31" s="53"/>
      <c r="M31" s="53"/>
      <c r="N31" s="53"/>
      <c r="O31" s="53"/>
      <c r="P31" s="55"/>
      <c r="Q31" s="55"/>
      <c r="R31" s="55"/>
      <c r="S31" s="55"/>
      <c r="T31" s="365"/>
      <c r="U31" s="366"/>
      <c r="V31" s="366"/>
      <c r="W31" s="366"/>
      <c r="X31" s="366"/>
      <c r="Y31" s="367"/>
      <c r="Z31" s="367"/>
      <c r="AA31" s="367"/>
      <c r="AB31" s="367"/>
      <c r="AC31" s="366"/>
      <c r="AD31" s="366"/>
      <c r="AE31" s="366"/>
      <c r="AF31" s="366"/>
      <c r="AG31" s="368"/>
      <c r="AH31" s="368"/>
      <c r="AI31" s="368"/>
      <c r="AJ31" s="368"/>
      <c r="AK31" s="369"/>
      <c r="AL31" s="369"/>
      <c r="AM31" s="370"/>
      <c r="AN31" s="366"/>
      <c r="AO31" s="366"/>
      <c r="AP31" s="366"/>
      <c r="AQ31" s="366"/>
      <c r="AR31" s="366"/>
      <c r="AS31" s="366"/>
      <c r="AT31" s="366"/>
      <c r="AU31" s="366"/>
      <c r="AV31" s="371"/>
      <c r="AW31" s="122"/>
      <c r="AX31" s="372"/>
      <c r="AY31" s="373"/>
    </row>
    <row r="32" spans="1:57" s="52" customFormat="1" ht="54.75" customHeight="1" x14ac:dyDescent="0.25">
      <c r="A32" s="51"/>
      <c r="B32" s="51"/>
      <c r="C32" s="51"/>
      <c r="D32" s="51"/>
      <c r="E32" s="122"/>
      <c r="F32" s="53"/>
      <c r="G32" s="53"/>
      <c r="H32" s="82"/>
      <c r="I32" s="54"/>
      <c r="J32" s="54"/>
      <c r="K32" s="54"/>
      <c r="L32" s="53"/>
      <c r="M32" s="53"/>
      <c r="N32" s="53"/>
      <c r="O32" s="53"/>
      <c r="P32" s="55"/>
      <c r="Q32" s="55"/>
      <c r="R32" s="55"/>
      <c r="S32" s="55"/>
      <c r="T32" s="365"/>
      <c r="U32" s="366"/>
      <c r="V32" s="366"/>
      <c r="W32" s="366"/>
      <c r="X32" s="366"/>
      <c r="Y32" s="367"/>
      <c r="Z32" s="367"/>
      <c r="AA32" s="367"/>
      <c r="AB32" s="367"/>
      <c r="AC32" s="366"/>
      <c r="AD32" s="366"/>
      <c r="AE32" s="366"/>
      <c r="AF32" s="366"/>
      <c r="AG32" s="368"/>
      <c r="AH32" s="368"/>
      <c r="AI32" s="368"/>
      <c r="AJ32" s="368"/>
      <c r="AK32" s="369"/>
      <c r="AL32" s="369"/>
      <c r="AM32" s="370"/>
      <c r="AN32" s="366"/>
      <c r="AO32" s="366"/>
      <c r="AP32" s="366"/>
      <c r="AQ32" s="366"/>
      <c r="AR32" s="366"/>
      <c r="AS32" s="366"/>
      <c r="AT32" s="366"/>
      <c r="AU32" s="366"/>
      <c r="AV32" s="371"/>
      <c r="AW32" s="122"/>
      <c r="AX32" s="372"/>
      <c r="AY32" s="373"/>
    </row>
    <row r="33" spans="1:51" s="52" customFormat="1" ht="54.75" customHeight="1" x14ac:dyDescent="0.25">
      <c r="A33" s="51"/>
      <c r="B33" s="51"/>
      <c r="C33" s="51"/>
      <c r="D33" s="51"/>
      <c r="E33" s="122"/>
      <c r="F33" s="53"/>
      <c r="G33" s="53"/>
      <c r="H33" s="82"/>
      <c r="I33" s="54"/>
      <c r="J33" s="54"/>
      <c r="K33" s="54"/>
      <c r="L33" s="53"/>
      <c r="M33" s="53"/>
      <c r="N33" s="53"/>
      <c r="O33" s="53"/>
      <c r="P33" s="55"/>
      <c r="Q33" s="55"/>
      <c r="R33" s="55"/>
      <c r="S33" s="55"/>
      <c r="T33" s="365"/>
      <c r="U33" s="366"/>
      <c r="V33" s="366"/>
      <c r="W33" s="366"/>
      <c r="X33" s="366"/>
      <c r="Y33" s="367"/>
      <c r="Z33" s="367"/>
      <c r="AA33" s="367"/>
      <c r="AB33" s="367"/>
      <c r="AC33" s="366"/>
      <c r="AD33" s="366"/>
      <c r="AE33" s="366"/>
      <c r="AF33" s="366"/>
      <c r="AG33" s="368"/>
      <c r="AH33" s="368"/>
      <c r="AI33" s="368"/>
      <c r="AJ33" s="368"/>
      <c r="AK33" s="369"/>
      <c r="AL33" s="369"/>
      <c r="AM33" s="370"/>
      <c r="AN33" s="366"/>
      <c r="AO33" s="366"/>
      <c r="AP33" s="366"/>
      <c r="AQ33" s="366"/>
      <c r="AR33" s="366"/>
      <c r="AS33" s="366"/>
      <c r="AT33" s="366"/>
      <c r="AU33" s="366"/>
      <c r="AV33" s="371"/>
      <c r="AW33" s="122"/>
      <c r="AX33" s="372"/>
      <c r="AY33" s="373"/>
    </row>
    <row r="34" spans="1:51" s="52" customFormat="1" ht="54.75" customHeight="1" x14ac:dyDescent="0.25">
      <c r="A34" s="51"/>
      <c r="B34" s="51"/>
      <c r="C34" s="51"/>
      <c r="D34" s="51"/>
      <c r="E34" s="122"/>
      <c r="F34" s="53"/>
      <c r="G34" s="53"/>
      <c r="H34" s="82"/>
      <c r="I34" s="54"/>
      <c r="J34" s="54"/>
      <c r="K34" s="54"/>
      <c r="L34" s="53"/>
      <c r="M34" s="53"/>
      <c r="N34" s="53"/>
      <c r="O34" s="53"/>
      <c r="P34" s="55"/>
      <c r="Q34" s="55"/>
      <c r="R34" s="55"/>
      <c r="S34" s="55"/>
      <c r="T34" s="365"/>
      <c r="U34" s="366"/>
      <c r="V34" s="366"/>
      <c r="W34" s="366"/>
      <c r="X34" s="366"/>
      <c r="Y34" s="367"/>
      <c r="Z34" s="367"/>
      <c r="AA34" s="367"/>
      <c r="AB34" s="367"/>
      <c r="AC34" s="366"/>
      <c r="AD34" s="366"/>
      <c r="AE34" s="366"/>
      <c r="AF34" s="366"/>
      <c r="AG34" s="368"/>
      <c r="AH34" s="368"/>
      <c r="AI34" s="368"/>
      <c r="AJ34" s="368"/>
      <c r="AK34" s="369"/>
      <c r="AL34" s="369"/>
      <c r="AM34" s="370"/>
      <c r="AN34" s="366"/>
      <c r="AO34" s="366"/>
      <c r="AP34" s="366"/>
      <c r="AQ34" s="366"/>
      <c r="AR34" s="366"/>
      <c r="AS34" s="366"/>
      <c r="AT34" s="366"/>
      <c r="AU34" s="366"/>
      <c r="AV34" s="371"/>
      <c r="AW34" s="122"/>
      <c r="AX34" s="372"/>
      <c r="AY34" s="373"/>
    </row>
    <row r="35" spans="1:51" s="52" customFormat="1" ht="54.75" customHeight="1" x14ac:dyDescent="0.25">
      <c r="A35" s="51"/>
      <c r="B35" s="51"/>
      <c r="C35" s="51"/>
      <c r="D35" s="51"/>
      <c r="E35" s="122"/>
      <c r="F35" s="53"/>
      <c r="G35" s="53"/>
      <c r="H35" s="82"/>
      <c r="I35" s="54"/>
      <c r="J35" s="54"/>
      <c r="K35" s="54"/>
      <c r="L35" s="53"/>
      <c r="M35" s="53"/>
      <c r="N35" s="53"/>
      <c r="O35" s="53"/>
      <c r="P35" s="55"/>
      <c r="Q35" s="55"/>
      <c r="R35" s="55"/>
      <c r="S35" s="55"/>
      <c r="T35" s="365"/>
      <c r="U35" s="366"/>
      <c r="V35" s="366"/>
      <c r="W35" s="366"/>
      <c r="X35" s="366"/>
      <c r="Y35" s="367"/>
      <c r="Z35" s="367"/>
      <c r="AA35" s="367"/>
      <c r="AB35" s="367"/>
      <c r="AC35" s="366"/>
      <c r="AD35" s="366"/>
      <c r="AE35" s="366"/>
      <c r="AF35" s="366"/>
      <c r="AG35" s="368"/>
      <c r="AH35" s="368"/>
      <c r="AI35" s="368"/>
      <c r="AJ35" s="368"/>
      <c r="AK35" s="369"/>
      <c r="AL35" s="369"/>
      <c r="AM35" s="370"/>
      <c r="AN35" s="366"/>
      <c r="AO35" s="366"/>
      <c r="AP35" s="366"/>
      <c r="AQ35" s="366"/>
      <c r="AR35" s="366"/>
      <c r="AS35" s="366"/>
      <c r="AT35" s="366"/>
      <c r="AU35" s="366"/>
      <c r="AV35" s="371"/>
      <c r="AW35" s="122"/>
      <c r="AX35" s="372"/>
      <c r="AY35" s="373"/>
    </row>
    <row r="36" spans="1:51" s="66" customFormat="1" ht="54.75" customHeight="1" x14ac:dyDescent="0.25">
      <c r="A36" s="65" t="str">
        <f t="shared" si="2"/>
        <v>TP13NT2+1</v>
      </c>
      <c r="B36" s="65" t="str">
        <f t="shared" si="3"/>
        <v>TP13NT2+2</v>
      </c>
      <c r="C36" s="65" t="str">
        <f t="shared" si="4"/>
        <v>TP13NT2+3</v>
      </c>
      <c r="D36" s="65" t="str">
        <f t="shared" si="5"/>
        <v>TP13NT2+4</v>
      </c>
      <c r="E36" s="164" t="s">
        <v>3456</v>
      </c>
      <c r="F36" s="67">
        <v>13</v>
      </c>
      <c r="G36" s="67" t="s">
        <v>3719</v>
      </c>
      <c r="H36" s="82" t="s">
        <v>6386</v>
      </c>
      <c r="I36" s="68" t="s">
        <v>6387</v>
      </c>
      <c r="J36" s="68" t="s">
        <v>6386</v>
      </c>
      <c r="K36" s="68" t="s">
        <v>6388</v>
      </c>
      <c r="L36" s="67">
        <v>400</v>
      </c>
      <c r="M36" s="67">
        <v>200</v>
      </c>
      <c r="N36" s="67">
        <v>170</v>
      </c>
      <c r="O36" s="67">
        <v>150</v>
      </c>
      <c r="P36" s="70"/>
      <c r="Q36" s="70"/>
      <c r="R36" s="70"/>
      <c r="S36" s="70"/>
      <c r="T36" s="374" t="str">
        <f t="shared" si="6"/>
        <v>TP13NT2</v>
      </c>
      <c r="U36" s="375"/>
      <c r="V36" s="375"/>
      <c r="W36" s="375"/>
      <c r="X36" s="375"/>
      <c r="Y36" s="376">
        <f t="shared" si="8"/>
        <v>0</v>
      </c>
      <c r="Z36" s="376"/>
      <c r="AA36" s="376"/>
      <c r="AB36" s="376"/>
      <c r="AC36" s="375"/>
      <c r="AD36" s="375"/>
      <c r="AE36" s="375"/>
      <c r="AF36" s="375"/>
      <c r="AG36" s="377"/>
      <c r="AH36" s="377"/>
      <c r="AI36" s="377"/>
      <c r="AJ36" s="377"/>
      <c r="AK36" s="378">
        <v>7.8783333333333339</v>
      </c>
      <c r="AL36" s="378"/>
      <c r="AM36" s="379" t="e">
        <f>ROUNDDOWN(AK36*#REF!/#REF!,1)</f>
        <v>#REF!</v>
      </c>
      <c r="AN36" s="375" t="e">
        <f t="shared" si="7"/>
        <v>#REF!</v>
      </c>
      <c r="AO36" s="375" t="e">
        <f t="shared" si="7"/>
        <v>#REF!</v>
      </c>
      <c r="AP36" s="375" t="e">
        <f t="shared" si="7"/>
        <v>#REF!</v>
      </c>
      <c r="AQ36" s="375" t="e">
        <f t="shared" si="7"/>
        <v>#REF!</v>
      </c>
      <c r="AR36" s="375" t="e">
        <f t="shared" si="1"/>
        <v>#REF!</v>
      </c>
      <c r="AS36" s="375" t="e">
        <f t="shared" si="1"/>
        <v>#REF!</v>
      </c>
      <c r="AT36" s="375" t="e">
        <f t="shared" si="1"/>
        <v>#REF!</v>
      </c>
      <c r="AU36" s="375" t="e">
        <f t="shared" si="1"/>
        <v>#REF!</v>
      </c>
      <c r="AV36" s="380"/>
      <c r="AW36" s="164" t="s">
        <v>3456</v>
      </c>
      <c r="AX36" s="381"/>
      <c r="AY36" s="382">
        <v>90</v>
      </c>
    </row>
    <row r="37" spans="1:51" s="66" customFormat="1" ht="54.75" customHeight="1" x14ac:dyDescent="0.25">
      <c r="A37" s="65"/>
      <c r="B37" s="65"/>
      <c r="C37" s="65"/>
      <c r="D37" s="65"/>
      <c r="E37" s="164"/>
      <c r="F37" s="67"/>
      <c r="G37" s="67"/>
      <c r="H37" s="82"/>
      <c r="I37" s="68"/>
      <c r="J37" s="68"/>
      <c r="K37" s="68"/>
      <c r="L37" s="67"/>
      <c r="M37" s="67"/>
      <c r="N37" s="67"/>
      <c r="O37" s="67"/>
      <c r="P37" s="70"/>
      <c r="Q37" s="70"/>
      <c r="R37" s="70"/>
      <c r="S37" s="70"/>
      <c r="T37" s="374"/>
      <c r="U37" s="375"/>
      <c r="V37" s="375"/>
      <c r="W37" s="375"/>
      <c r="X37" s="375"/>
      <c r="Y37" s="376"/>
      <c r="Z37" s="376"/>
      <c r="AA37" s="376"/>
      <c r="AB37" s="376"/>
      <c r="AC37" s="375"/>
      <c r="AD37" s="375"/>
      <c r="AE37" s="375"/>
      <c r="AF37" s="375"/>
      <c r="AG37" s="377"/>
      <c r="AH37" s="377"/>
      <c r="AI37" s="377"/>
      <c r="AJ37" s="377"/>
      <c r="AK37" s="378"/>
      <c r="AL37" s="378"/>
      <c r="AM37" s="379"/>
      <c r="AN37" s="375"/>
      <c r="AO37" s="375"/>
      <c r="AP37" s="375"/>
      <c r="AQ37" s="375"/>
      <c r="AR37" s="375"/>
      <c r="AS37" s="375"/>
      <c r="AT37" s="375"/>
      <c r="AU37" s="375"/>
      <c r="AV37" s="380"/>
      <c r="AW37" s="164"/>
      <c r="AX37" s="383"/>
      <c r="AY37" s="382"/>
    </row>
    <row r="38" spans="1:51" s="66" customFormat="1" ht="54.75" customHeight="1" x14ac:dyDescent="0.25">
      <c r="A38" s="65"/>
      <c r="B38" s="65"/>
      <c r="C38" s="65"/>
      <c r="D38" s="65"/>
      <c r="E38" s="164"/>
      <c r="F38" s="67"/>
      <c r="G38" s="67"/>
      <c r="H38" s="82"/>
      <c r="I38" s="68"/>
      <c r="J38" s="68"/>
      <c r="K38" s="68"/>
      <c r="L38" s="67"/>
      <c r="M38" s="67"/>
      <c r="N38" s="67"/>
      <c r="O38" s="67"/>
      <c r="P38" s="70"/>
      <c r="Q38" s="70"/>
      <c r="R38" s="70"/>
      <c r="S38" s="70"/>
      <c r="T38" s="374"/>
      <c r="U38" s="375"/>
      <c r="V38" s="375"/>
      <c r="W38" s="375"/>
      <c r="X38" s="375"/>
      <c r="Y38" s="376"/>
      <c r="Z38" s="376"/>
      <c r="AA38" s="376"/>
      <c r="AB38" s="376"/>
      <c r="AC38" s="375"/>
      <c r="AD38" s="375"/>
      <c r="AE38" s="375"/>
      <c r="AF38" s="375"/>
      <c r="AG38" s="377"/>
      <c r="AH38" s="377"/>
      <c r="AI38" s="377"/>
      <c r="AJ38" s="377"/>
      <c r="AK38" s="378"/>
      <c r="AL38" s="378"/>
      <c r="AM38" s="379"/>
      <c r="AN38" s="375"/>
      <c r="AO38" s="375"/>
      <c r="AP38" s="375"/>
      <c r="AQ38" s="375"/>
      <c r="AR38" s="375"/>
      <c r="AS38" s="375"/>
      <c r="AT38" s="375"/>
      <c r="AU38" s="375"/>
      <c r="AV38" s="380"/>
      <c r="AW38" s="164"/>
      <c r="AX38" s="383"/>
      <c r="AY38" s="382"/>
    </row>
    <row r="39" spans="1:51" s="66" customFormat="1" ht="54.75" customHeight="1" x14ac:dyDescent="0.25">
      <c r="A39" s="65"/>
      <c r="B39" s="65"/>
      <c r="C39" s="65"/>
      <c r="D39" s="65"/>
      <c r="E39" s="164"/>
      <c r="F39" s="67"/>
      <c r="G39" s="67"/>
      <c r="H39" s="82"/>
      <c r="I39" s="68"/>
      <c r="J39" s="68"/>
      <c r="K39" s="68"/>
      <c r="L39" s="67"/>
      <c r="M39" s="67"/>
      <c r="N39" s="67"/>
      <c r="O39" s="67"/>
      <c r="P39" s="70"/>
      <c r="Q39" s="70"/>
      <c r="R39" s="70"/>
      <c r="S39" s="70"/>
      <c r="T39" s="374"/>
      <c r="U39" s="375"/>
      <c r="V39" s="375"/>
      <c r="W39" s="375"/>
      <c r="X39" s="375"/>
      <c r="Y39" s="376"/>
      <c r="Z39" s="376"/>
      <c r="AA39" s="376"/>
      <c r="AB39" s="376"/>
      <c r="AC39" s="375"/>
      <c r="AD39" s="375"/>
      <c r="AE39" s="375"/>
      <c r="AF39" s="375"/>
      <c r="AG39" s="377"/>
      <c r="AH39" s="377"/>
      <c r="AI39" s="377"/>
      <c r="AJ39" s="377"/>
      <c r="AK39" s="378"/>
      <c r="AL39" s="378"/>
      <c r="AM39" s="379"/>
      <c r="AN39" s="375"/>
      <c r="AO39" s="375"/>
      <c r="AP39" s="375"/>
      <c r="AQ39" s="375"/>
      <c r="AR39" s="375"/>
      <c r="AS39" s="375"/>
      <c r="AT39" s="375"/>
      <c r="AU39" s="375"/>
      <c r="AV39" s="380"/>
      <c r="AW39" s="164"/>
      <c r="AX39" s="383"/>
      <c r="AY39" s="382"/>
    </row>
    <row r="40" spans="1:51" s="66" customFormat="1" ht="54.75" customHeight="1" x14ac:dyDescent="0.25">
      <c r="A40" s="65"/>
      <c r="B40" s="65"/>
      <c r="C40" s="65"/>
      <c r="D40" s="65"/>
      <c r="E40" s="164"/>
      <c r="F40" s="67"/>
      <c r="G40" s="67"/>
      <c r="H40" s="82"/>
      <c r="I40" s="68"/>
      <c r="J40" s="68"/>
      <c r="K40" s="68"/>
      <c r="L40" s="67"/>
      <c r="M40" s="67"/>
      <c r="N40" s="67"/>
      <c r="O40" s="67"/>
      <c r="P40" s="70"/>
      <c r="Q40" s="70"/>
      <c r="R40" s="70"/>
      <c r="S40" s="70"/>
      <c r="T40" s="374"/>
      <c r="U40" s="375"/>
      <c r="V40" s="375"/>
      <c r="W40" s="375"/>
      <c r="X40" s="375"/>
      <c r="Y40" s="376"/>
      <c r="Z40" s="376"/>
      <c r="AA40" s="376"/>
      <c r="AB40" s="376"/>
      <c r="AC40" s="375"/>
      <c r="AD40" s="375"/>
      <c r="AE40" s="375"/>
      <c r="AF40" s="375"/>
      <c r="AG40" s="377"/>
      <c r="AH40" s="377"/>
      <c r="AI40" s="377"/>
      <c r="AJ40" s="377"/>
      <c r="AK40" s="378"/>
      <c r="AL40" s="378"/>
      <c r="AM40" s="379"/>
      <c r="AN40" s="375"/>
      <c r="AO40" s="375"/>
      <c r="AP40" s="375"/>
      <c r="AQ40" s="375"/>
      <c r="AR40" s="375"/>
      <c r="AS40" s="375"/>
      <c r="AT40" s="375"/>
      <c r="AU40" s="375"/>
      <c r="AV40" s="380"/>
      <c r="AW40" s="164"/>
      <c r="AX40" s="383"/>
      <c r="AY40" s="382"/>
    </row>
    <row r="41" spans="1:51" s="66" customFormat="1" ht="54.75" customHeight="1" x14ac:dyDescent="0.25">
      <c r="A41" s="65"/>
      <c r="B41" s="65"/>
      <c r="C41" s="65"/>
      <c r="D41" s="65"/>
      <c r="E41" s="164"/>
      <c r="F41" s="67"/>
      <c r="G41" s="67"/>
      <c r="H41" s="82"/>
      <c r="I41" s="68"/>
      <c r="J41" s="68"/>
      <c r="K41" s="68"/>
      <c r="L41" s="67"/>
      <c r="M41" s="67"/>
      <c r="N41" s="67"/>
      <c r="O41" s="67"/>
      <c r="P41" s="70"/>
      <c r="Q41" s="70"/>
      <c r="R41" s="70"/>
      <c r="S41" s="70"/>
      <c r="T41" s="374"/>
      <c r="U41" s="375"/>
      <c r="V41" s="375"/>
      <c r="W41" s="375"/>
      <c r="X41" s="375"/>
      <c r="Y41" s="376"/>
      <c r="Z41" s="376"/>
      <c r="AA41" s="376"/>
      <c r="AB41" s="376"/>
      <c r="AC41" s="375"/>
      <c r="AD41" s="375"/>
      <c r="AE41" s="375"/>
      <c r="AF41" s="375"/>
      <c r="AG41" s="377"/>
      <c r="AH41" s="377"/>
      <c r="AI41" s="377"/>
      <c r="AJ41" s="377"/>
      <c r="AK41" s="378"/>
      <c r="AL41" s="378"/>
      <c r="AM41" s="379"/>
      <c r="AN41" s="375"/>
      <c r="AO41" s="375"/>
      <c r="AP41" s="375"/>
      <c r="AQ41" s="375"/>
      <c r="AR41" s="375"/>
      <c r="AS41" s="375"/>
      <c r="AT41" s="375"/>
      <c r="AU41" s="375"/>
      <c r="AV41" s="380"/>
      <c r="AW41" s="164"/>
      <c r="AX41" s="383"/>
      <c r="AY41" s="382"/>
    </row>
    <row r="42" spans="1:51" s="66" customFormat="1" ht="54.75" customHeight="1" x14ac:dyDescent="0.25">
      <c r="A42" s="65"/>
      <c r="B42" s="65"/>
      <c r="C42" s="65"/>
      <c r="D42" s="65"/>
      <c r="E42" s="164"/>
      <c r="F42" s="67"/>
      <c r="G42" s="67"/>
      <c r="H42" s="82"/>
      <c r="I42" s="68"/>
      <c r="J42" s="68"/>
      <c r="K42" s="68"/>
      <c r="L42" s="67"/>
      <c r="M42" s="67"/>
      <c r="N42" s="67"/>
      <c r="O42" s="67"/>
      <c r="P42" s="70"/>
      <c r="Q42" s="70"/>
      <c r="R42" s="70"/>
      <c r="S42" s="70"/>
      <c r="T42" s="374"/>
      <c r="U42" s="375"/>
      <c r="V42" s="375"/>
      <c r="W42" s="375"/>
      <c r="X42" s="375"/>
      <c r="Y42" s="376"/>
      <c r="Z42" s="376"/>
      <c r="AA42" s="376"/>
      <c r="AB42" s="376"/>
      <c r="AC42" s="375"/>
      <c r="AD42" s="375"/>
      <c r="AE42" s="375"/>
      <c r="AF42" s="375"/>
      <c r="AG42" s="377"/>
      <c r="AH42" s="377"/>
      <c r="AI42" s="377"/>
      <c r="AJ42" s="377"/>
      <c r="AK42" s="378"/>
      <c r="AL42" s="378"/>
      <c r="AM42" s="379"/>
      <c r="AN42" s="375"/>
      <c r="AO42" s="375"/>
      <c r="AP42" s="375"/>
      <c r="AQ42" s="375"/>
      <c r="AR42" s="375"/>
      <c r="AS42" s="375"/>
      <c r="AT42" s="375"/>
      <c r="AU42" s="375"/>
      <c r="AV42" s="380"/>
      <c r="AW42" s="164"/>
      <c r="AX42" s="383"/>
      <c r="AY42" s="382"/>
    </row>
    <row r="43" spans="1:51" s="52" customFormat="1" ht="63" x14ac:dyDescent="0.25">
      <c r="A43" s="51" t="str">
        <f t="shared" si="2"/>
        <v>TP47NT+1</v>
      </c>
      <c r="B43" s="51" t="str">
        <f t="shared" si="3"/>
        <v>TP47NT+2</v>
      </c>
      <c r="C43" s="51" t="str">
        <f t="shared" si="4"/>
        <v>TP47NT+3</v>
      </c>
      <c r="D43" s="51" t="str">
        <f t="shared" si="5"/>
        <v>TP47NT+4</v>
      </c>
      <c r="E43" s="122" t="s">
        <v>3456</v>
      </c>
      <c r="F43" s="53">
        <v>47</v>
      </c>
      <c r="G43" s="53" t="s">
        <v>3853</v>
      </c>
      <c r="H43" s="82" t="s">
        <v>6389</v>
      </c>
      <c r="I43" s="54"/>
      <c r="J43" s="54" t="s">
        <v>6389</v>
      </c>
      <c r="K43" s="54"/>
      <c r="L43" s="53">
        <v>550</v>
      </c>
      <c r="M43" s="53">
        <v>270</v>
      </c>
      <c r="N43" s="53">
        <v>200</v>
      </c>
      <c r="O43" s="53">
        <v>160</v>
      </c>
      <c r="P43" s="55"/>
      <c r="Q43" s="55"/>
      <c r="R43" s="55"/>
      <c r="S43" s="55"/>
      <c r="T43" s="365" t="str">
        <f t="shared" si="6"/>
        <v>TP47NT</v>
      </c>
      <c r="U43" s="366"/>
      <c r="V43" s="366"/>
      <c r="W43" s="366"/>
      <c r="X43" s="366"/>
      <c r="Y43" s="367">
        <f t="shared" si="8"/>
        <v>0</v>
      </c>
      <c r="Z43" s="367">
        <f>V43/M43</f>
        <v>0</v>
      </c>
      <c r="AA43" s="367"/>
      <c r="AB43" s="367">
        <f>X43/O43</f>
        <v>0</v>
      </c>
      <c r="AC43" s="366" t="e">
        <f>VLOOKUP($G43,#REF!,5,0)</f>
        <v>#REF!</v>
      </c>
      <c r="AD43" s="366" t="e">
        <f>VLOOKUP($G43,#REF!,6,0)</f>
        <v>#REF!</v>
      </c>
      <c r="AE43" s="366" t="e">
        <f>VLOOKUP($G43,#REF!,7,0)</f>
        <v>#REF!</v>
      </c>
      <c r="AF43" s="366" t="e">
        <f>VLOOKUP($G43,#REF!,8,0)</f>
        <v>#REF!</v>
      </c>
      <c r="AG43" s="368" t="e">
        <f>AC43/L43</f>
        <v>#REF!</v>
      </c>
      <c r="AH43" s="368" t="e">
        <f>AD43/M43</f>
        <v>#REF!</v>
      </c>
      <c r="AI43" s="368" t="e">
        <f>AE43/N43</f>
        <v>#REF!</v>
      </c>
      <c r="AJ43" s="368" t="e">
        <f>AF43/O43</f>
        <v>#REF!</v>
      </c>
      <c r="AK43" s="369">
        <v>10.050000000000001</v>
      </c>
      <c r="AL43" s="369"/>
      <c r="AM43" s="370" t="e">
        <f>ROUNDDOWN(AK43*#REF!/#REF!,1)</f>
        <v>#REF!</v>
      </c>
      <c r="AN43" s="366" t="e">
        <f t="shared" si="7"/>
        <v>#REF!</v>
      </c>
      <c r="AO43" s="366" t="e">
        <f t="shared" si="7"/>
        <v>#REF!</v>
      </c>
      <c r="AP43" s="366" t="e">
        <f t="shared" si="7"/>
        <v>#REF!</v>
      </c>
      <c r="AQ43" s="366" t="e">
        <f t="shared" si="7"/>
        <v>#REF!</v>
      </c>
      <c r="AR43" s="366" t="e">
        <f t="shared" si="1"/>
        <v>#REF!</v>
      </c>
      <c r="AS43" s="366" t="e">
        <f t="shared" si="1"/>
        <v>#REF!</v>
      </c>
      <c r="AT43" s="366" t="e">
        <f t="shared" si="1"/>
        <v>#REF!</v>
      </c>
      <c r="AU43" s="366" t="e">
        <f t="shared" si="1"/>
        <v>#REF!</v>
      </c>
      <c r="AV43" s="371" t="e">
        <f>VLOOKUP($G43,#REF!,3,0)</f>
        <v>#REF!</v>
      </c>
      <c r="AW43" s="168" t="s">
        <v>32</v>
      </c>
      <c r="AX43" s="384"/>
      <c r="AY43" s="373">
        <v>600</v>
      </c>
    </row>
    <row r="44" spans="1:51" s="52" customFormat="1" ht="15.75" x14ac:dyDescent="0.25">
      <c r="A44" s="51"/>
      <c r="B44" s="51"/>
      <c r="C44" s="51"/>
      <c r="D44" s="51"/>
      <c r="E44" s="122"/>
      <c r="F44" s="53"/>
      <c r="G44" s="53"/>
      <c r="H44" s="82"/>
      <c r="I44" s="54"/>
      <c r="J44" s="54"/>
      <c r="K44" s="54"/>
      <c r="L44" s="53"/>
      <c r="M44" s="53"/>
      <c r="N44" s="53"/>
      <c r="O44" s="53"/>
      <c r="P44" s="55"/>
      <c r="Q44" s="55"/>
      <c r="R44" s="55"/>
      <c r="S44" s="55"/>
      <c r="T44" s="365"/>
      <c r="U44" s="366"/>
      <c r="V44" s="366"/>
      <c r="W44" s="366"/>
      <c r="X44" s="366"/>
      <c r="Y44" s="367"/>
      <c r="Z44" s="367"/>
      <c r="AA44" s="367"/>
      <c r="AB44" s="367"/>
      <c r="AC44" s="366"/>
      <c r="AD44" s="366"/>
      <c r="AE44" s="366"/>
      <c r="AF44" s="366"/>
      <c r="AG44" s="368"/>
      <c r="AH44" s="368"/>
      <c r="AI44" s="368"/>
      <c r="AJ44" s="368"/>
      <c r="AK44" s="369"/>
      <c r="AL44" s="369"/>
      <c r="AM44" s="370"/>
      <c r="AN44" s="366"/>
      <c r="AO44" s="366"/>
      <c r="AP44" s="366"/>
      <c r="AQ44" s="366"/>
      <c r="AR44" s="366"/>
      <c r="AS44" s="366"/>
      <c r="AT44" s="366"/>
      <c r="AU44" s="366"/>
      <c r="AV44" s="371"/>
      <c r="AX44" s="384"/>
      <c r="AY44" s="373"/>
    </row>
    <row r="45" spans="1:51" s="52" customFormat="1" ht="15.75" x14ac:dyDescent="0.25">
      <c r="A45" s="51"/>
      <c r="B45" s="51"/>
      <c r="C45" s="51"/>
      <c r="D45" s="51"/>
      <c r="E45" s="122"/>
      <c r="F45" s="53"/>
      <c r="G45" s="53"/>
      <c r="H45" s="82"/>
      <c r="I45" s="54"/>
      <c r="J45" s="54"/>
      <c r="K45" s="54"/>
      <c r="L45" s="53"/>
      <c r="M45" s="53"/>
      <c r="N45" s="53"/>
      <c r="O45" s="53"/>
      <c r="P45" s="55"/>
      <c r="Q45" s="55"/>
      <c r="R45" s="55"/>
      <c r="S45" s="55"/>
      <c r="T45" s="365"/>
      <c r="U45" s="366"/>
      <c r="V45" s="366"/>
      <c r="W45" s="366"/>
      <c r="X45" s="366"/>
      <c r="Y45" s="367"/>
      <c r="Z45" s="367"/>
      <c r="AA45" s="367"/>
      <c r="AB45" s="367"/>
      <c r="AC45" s="366"/>
      <c r="AD45" s="366"/>
      <c r="AE45" s="366"/>
      <c r="AF45" s="366"/>
      <c r="AG45" s="368"/>
      <c r="AH45" s="368"/>
      <c r="AI45" s="368"/>
      <c r="AJ45" s="368"/>
      <c r="AK45" s="369"/>
      <c r="AL45" s="369"/>
      <c r="AM45" s="370"/>
      <c r="AN45" s="366"/>
      <c r="AO45" s="366"/>
      <c r="AP45" s="366"/>
      <c r="AQ45" s="366"/>
      <c r="AR45" s="366"/>
      <c r="AS45" s="366"/>
      <c r="AT45" s="366"/>
      <c r="AU45" s="366"/>
      <c r="AV45" s="371"/>
      <c r="AX45" s="384"/>
      <c r="AY45" s="373"/>
    </row>
    <row r="46" spans="1:51" s="52" customFormat="1" ht="15.75" x14ac:dyDescent="0.25">
      <c r="A46" s="51"/>
      <c r="B46" s="51"/>
      <c r="C46" s="51"/>
      <c r="D46" s="51"/>
      <c r="E46" s="122"/>
      <c r="F46" s="53"/>
      <c r="G46" s="53"/>
      <c r="H46" s="82"/>
      <c r="I46" s="54"/>
      <c r="J46" s="54"/>
      <c r="K46" s="54"/>
      <c r="L46" s="53"/>
      <c r="M46" s="53"/>
      <c r="N46" s="53"/>
      <c r="O46" s="53"/>
      <c r="P46" s="55"/>
      <c r="Q46" s="55"/>
      <c r="R46" s="55"/>
      <c r="S46" s="55"/>
      <c r="T46" s="365"/>
      <c r="U46" s="366"/>
      <c r="V46" s="366"/>
      <c r="W46" s="366"/>
      <c r="X46" s="366"/>
      <c r="Y46" s="367"/>
      <c r="Z46" s="367"/>
      <c r="AA46" s="367"/>
      <c r="AB46" s="367"/>
      <c r="AC46" s="366"/>
      <c r="AD46" s="366"/>
      <c r="AE46" s="366"/>
      <c r="AF46" s="366"/>
      <c r="AG46" s="368"/>
      <c r="AH46" s="368"/>
      <c r="AI46" s="368"/>
      <c r="AJ46" s="368"/>
      <c r="AK46" s="369"/>
      <c r="AL46" s="369"/>
      <c r="AM46" s="370"/>
      <c r="AN46" s="366"/>
      <c r="AO46" s="366"/>
      <c r="AP46" s="366"/>
      <c r="AQ46" s="366"/>
      <c r="AR46" s="366"/>
      <c r="AS46" s="366"/>
      <c r="AT46" s="366"/>
      <c r="AU46" s="366"/>
      <c r="AV46" s="371"/>
      <c r="AX46" s="384"/>
      <c r="AY46" s="373"/>
    </row>
    <row r="47" spans="1:51" s="52" customFormat="1" ht="15.75" x14ac:dyDescent="0.25">
      <c r="A47" s="51"/>
      <c r="B47" s="51"/>
      <c r="C47" s="51"/>
      <c r="D47" s="51"/>
      <c r="E47" s="122"/>
      <c r="F47" s="53"/>
      <c r="G47" s="53"/>
      <c r="H47" s="82"/>
      <c r="I47" s="54"/>
      <c r="J47" s="54"/>
      <c r="K47" s="54"/>
      <c r="L47" s="53"/>
      <c r="M47" s="53"/>
      <c r="N47" s="53"/>
      <c r="O47" s="53"/>
      <c r="P47" s="55"/>
      <c r="Q47" s="55"/>
      <c r="R47" s="55"/>
      <c r="S47" s="55"/>
      <c r="T47" s="365"/>
      <c r="U47" s="366"/>
      <c r="V47" s="366"/>
      <c r="W47" s="366"/>
      <c r="X47" s="366"/>
      <c r="Y47" s="367"/>
      <c r="Z47" s="367"/>
      <c r="AA47" s="367"/>
      <c r="AB47" s="367"/>
      <c r="AC47" s="366"/>
      <c r="AD47" s="366"/>
      <c r="AE47" s="366"/>
      <c r="AF47" s="366"/>
      <c r="AG47" s="368"/>
      <c r="AH47" s="368"/>
      <c r="AI47" s="368"/>
      <c r="AJ47" s="368"/>
      <c r="AK47" s="369"/>
      <c r="AL47" s="369"/>
      <c r="AM47" s="370"/>
      <c r="AN47" s="366"/>
      <c r="AO47" s="366"/>
      <c r="AP47" s="366"/>
      <c r="AQ47" s="366"/>
      <c r="AR47" s="366"/>
      <c r="AS47" s="366"/>
      <c r="AT47" s="366"/>
      <c r="AU47" s="366"/>
      <c r="AV47" s="371"/>
      <c r="AX47" s="384"/>
      <c r="AY47" s="373"/>
    </row>
    <row r="48" spans="1:51" s="52" customFormat="1" ht="15.75" x14ac:dyDescent="0.25">
      <c r="A48" s="51"/>
      <c r="B48" s="51"/>
      <c r="C48" s="51"/>
      <c r="D48" s="51"/>
      <c r="E48" s="122"/>
      <c r="F48" s="53"/>
      <c r="G48" s="53"/>
      <c r="H48" s="82"/>
      <c r="I48" s="54"/>
      <c r="J48" s="54"/>
      <c r="K48" s="54"/>
      <c r="L48" s="53"/>
      <c r="M48" s="53"/>
      <c r="N48" s="53"/>
      <c r="O48" s="53"/>
      <c r="P48" s="55"/>
      <c r="Q48" s="55"/>
      <c r="R48" s="55"/>
      <c r="S48" s="55"/>
      <c r="T48" s="365"/>
      <c r="U48" s="366"/>
      <c r="V48" s="366"/>
      <c r="W48" s="366"/>
      <c r="X48" s="366"/>
      <c r="Y48" s="367"/>
      <c r="Z48" s="367"/>
      <c r="AA48" s="367"/>
      <c r="AB48" s="367"/>
      <c r="AC48" s="366"/>
      <c r="AD48" s="366"/>
      <c r="AE48" s="366"/>
      <c r="AF48" s="366"/>
      <c r="AG48" s="368"/>
      <c r="AH48" s="368"/>
      <c r="AI48" s="368"/>
      <c r="AJ48" s="368"/>
      <c r="AK48" s="369"/>
      <c r="AL48" s="369"/>
      <c r="AM48" s="370"/>
      <c r="AN48" s="366"/>
      <c r="AO48" s="366"/>
      <c r="AP48" s="366"/>
      <c r="AQ48" s="366"/>
      <c r="AR48" s="366"/>
      <c r="AS48" s="366"/>
      <c r="AT48" s="366"/>
      <c r="AU48" s="366"/>
      <c r="AV48" s="371"/>
      <c r="AX48" s="384"/>
      <c r="AY48" s="373"/>
    </row>
    <row r="49" spans="1:51" s="52" customFormat="1" ht="15.75" x14ac:dyDescent="0.25">
      <c r="A49" s="51"/>
      <c r="B49" s="51"/>
      <c r="C49" s="51"/>
      <c r="D49" s="51"/>
      <c r="E49" s="122"/>
      <c r="F49" s="53"/>
      <c r="G49" s="53"/>
      <c r="H49" s="82"/>
      <c r="I49" s="54"/>
      <c r="J49" s="54"/>
      <c r="K49" s="54"/>
      <c r="L49" s="53"/>
      <c r="M49" s="53"/>
      <c r="N49" s="53"/>
      <c r="O49" s="53"/>
      <c r="P49" s="55"/>
      <c r="Q49" s="55"/>
      <c r="R49" s="55"/>
      <c r="S49" s="55"/>
      <c r="T49" s="365"/>
      <c r="U49" s="366"/>
      <c r="V49" s="366"/>
      <c r="W49" s="366"/>
      <c r="X49" s="366"/>
      <c r="Y49" s="367"/>
      <c r="Z49" s="367"/>
      <c r="AA49" s="367"/>
      <c r="AB49" s="367"/>
      <c r="AC49" s="366"/>
      <c r="AD49" s="366"/>
      <c r="AE49" s="366"/>
      <c r="AF49" s="366"/>
      <c r="AG49" s="368"/>
      <c r="AH49" s="368"/>
      <c r="AI49" s="368"/>
      <c r="AJ49" s="368"/>
      <c r="AK49" s="369"/>
      <c r="AL49" s="369"/>
      <c r="AM49" s="370"/>
      <c r="AN49" s="366"/>
      <c r="AO49" s="366"/>
      <c r="AP49" s="366"/>
      <c r="AQ49" s="366"/>
      <c r="AR49" s="366"/>
      <c r="AS49" s="366"/>
      <c r="AT49" s="366"/>
      <c r="AU49" s="366"/>
      <c r="AV49" s="371"/>
      <c r="AX49" s="384"/>
      <c r="AY49" s="373"/>
    </row>
    <row r="50" spans="1:51" s="66" customFormat="1" ht="54.75" customHeight="1" x14ac:dyDescent="0.25">
      <c r="A50" s="65" t="str">
        <f t="shared" si="2"/>
        <v>TP11NT2+1</v>
      </c>
      <c r="B50" s="65" t="str">
        <f t="shared" si="3"/>
        <v>TP11NT2+2</v>
      </c>
      <c r="C50" s="65" t="str">
        <f t="shared" si="4"/>
        <v>TP11NT2+3</v>
      </c>
      <c r="D50" s="65" t="str">
        <f t="shared" si="5"/>
        <v>TP11NT2+4</v>
      </c>
      <c r="E50" s="164" t="s">
        <v>3456</v>
      </c>
      <c r="F50" s="67">
        <v>11</v>
      </c>
      <c r="G50" s="67" t="s">
        <v>3713</v>
      </c>
      <c r="H50" s="82" t="s">
        <v>6390</v>
      </c>
      <c r="I50" s="68" t="s">
        <v>6391</v>
      </c>
      <c r="J50" s="68" t="s">
        <v>6390</v>
      </c>
      <c r="K50" s="68" t="s">
        <v>6392</v>
      </c>
      <c r="L50" s="67">
        <v>400</v>
      </c>
      <c r="M50" s="67">
        <v>200</v>
      </c>
      <c r="N50" s="67">
        <v>170</v>
      </c>
      <c r="O50" s="67">
        <v>150</v>
      </c>
      <c r="P50" s="70"/>
      <c r="Q50" s="70"/>
      <c r="R50" s="70"/>
      <c r="S50" s="70"/>
      <c r="T50" s="374" t="str">
        <f t="shared" si="6"/>
        <v>TP11NT2</v>
      </c>
      <c r="U50" s="375"/>
      <c r="V50" s="375"/>
      <c r="W50" s="375"/>
      <c r="X50" s="375"/>
      <c r="Y50" s="376">
        <f t="shared" si="8"/>
        <v>0</v>
      </c>
      <c r="Z50" s="376"/>
      <c r="AA50" s="376"/>
      <c r="AB50" s="376"/>
      <c r="AC50" s="375"/>
      <c r="AD50" s="375"/>
      <c r="AE50" s="375"/>
      <c r="AF50" s="375"/>
      <c r="AG50" s="377"/>
      <c r="AH50" s="377"/>
      <c r="AI50" s="377"/>
      <c r="AJ50" s="377"/>
      <c r="AK50" s="378">
        <v>7.6436111111111105</v>
      </c>
      <c r="AL50" s="378"/>
      <c r="AM50" s="379" t="e">
        <f>ROUNDDOWN(AK50*#REF!/#REF!,1)</f>
        <v>#REF!</v>
      </c>
      <c r="AN50" s="375" t="e">
        <f t="shared" si="7"/>
        <v>#REF!</v>
      </c>
      <c r="AO50" s="375" t="e">
        <f t="shared" si="7"/>
        <v>#REF!</v>
      </c>
      <c r="AP50" s="375" t="e">
        <f t="shared" si="7"/>
        <v>#REF!</v>
      </c>
      <c r="AQ50" s="375" t="e">
        <f t="shared" si="7"/>
        <v>#REF!</v>
      </c>
      <c r="AR50" s="375" t="e">
        <f t="shared" si="1"/>
        <v>#REF!</v>
      </c>
      <c r="AS50" s="375" t="e">
        <f t="shared" si="1"/>
        <v>#REF!</v>
      </c>
      <c r="AT50" s="375" t="e">
        <f t="shared" si="1"/>
        <v>#REF!</v>
      </c>
      <c r="AU50" s="375" t="e">
        <f t="shared" si="1"/>
        <v>#REF!</v>
      </c>
      <c r="AV50" s="380"/>
      <c r="AW50" s="164" t="s">
        <v>3456</v>
      </c>
      <c r="AX50" s="381"/>
      <c r="AY50" s="382"/>
    </row>
    <row r="51" spans="1:51" s="66" customFormat="1" ht="54.75" customHeight="1" x14ac:dyDescent="0.25">
      <c r="A51" s="65"/>
      <c r="B51" s="65"/>
      <c r="C51" s="65"/>
      <c r="D51" s="65"/>
      <c r="E51" s="164"/>
      <c r="F51" s="67"/>
      <c r="G51" s="67"/>
      <c r="H51" s="82"/>
      <c r="I51" s="68"/>
      <c r="J51" s="68"/>
      <c r="K51" s="68"/>
      <c r="L51" s="67"/>
      <c r="M51" s="67"/>
      <c r="N51" s="67"/>
      <c r="O51" s="67"/>
      <c r="P51" s="70"/>
      <c r="Q51" s="70"/>
      <c r="R51" s="70"/>
      <c r="S51" s="70"/>
      <c r="T51" s="374"/>
      <c r="U51" s="375"/>
      <c r="V51" s="375"/>
      <c r="W51" s="375"/>
      <c r="X51" s="375"/>
      <c r="Y51" s="376"/>
      <c r="Z51" s="376"/>
      <c r="AA51" s="376"/>
      <c r="AB51" s="376"/>
      <c r="AC51" s="375"/>
      <c r="AD51" s="375"/>
      <c r="AE51" s="375"/>
      <c r="AF51" s="375"/>
      <c r="AG51" s="377"/>
      <c r="AH51" s="377"/>
      <c r="AI51" s="377"/>
      <c r="AJ51" s="377"/>
      <c r="AK51" s="378"/>
      <c r="AL51" s="378"/>
      <c r="AM51" s="379"/>
      <c r="AN51" s="375"/>
      <c r="AO51" s="375"/>
      <c r="AP51" s="375"/>
      <c r="AQ51" s="375"/>
      <c r="AR51" s="375"/>
      <c r="AS51" s="375"/>
      <c r="AT51" s="375"/>
      <c r="AU51" s="375"/>
      <c r="AV51" s="380"/>
      <c r="AW51" s="164"/>
      <c r="AX51" s="381"/>
      <c r="AY51" s="382"/>
    </row>
    <row r="52" spans="1:51" s="66" customFormat="1" ht="54.75" customHeight="1" x14ac:dyDescent="0.25">
      <c r="A52" s="65"/>
      <c r="B52" s="65"/>
      <c r="C52" s="65"/>
      <c r="D52" s="65"/>
      <c r="E52" s="164"/>
      <c r="F52" s="67"/>
      <c r="G52" s="67"/>
      <c r="H52" s="82"/>
      <c r="I52" s="68"/>
      <c r="J52" s="68"/>
      <c r="K52" s="68"/>
      <c r="L52" s="67"/>
      <c r="M52" s="67"/>
      <c r="N52" s="67"/>
      <c r="O52" s="67"/>
      <c r="P52" s="70"/>
      <c r="Q52" s="70"/>
      <c r="R52" s="70"/>
      <c r="S52" s="70"/>
      <c r="T52" s="374"/>
      <c r="U52" s="375"/>
      <c r="V52" s="375"/>
      <c r="W52" s="375"/>
      <c r="X52" s="375"/>
      <c r="Y52" s="376"/>
      <c r="Z52" s="376"/>
      <c r="AA52" s="376"/>
      <c r="AB52" s="376"/>
      <c r="AC52" s="375"/>
      <c r="AD52" s="375"/>
      <c r="AE52" s="375"/>
      <c r="AF52" s="375"/>
      <c r="AG52" s="377"/>
      <c r="AH52" s="377"/>
      <c r="AI52" s="377"/>
      <c r="AJ52" s="377"/>
      <c r="AK52" s="378"/>
      <c r="AL52" s="378"/>
      <c r="AM52" s="379"/>
      <c r="AN52" s="375"/>
      <c r="AO52" s="375"/>
      <c r="AP52" s="375"/>
      <c r="AQ52" s="375"/>
      <c r="AR52" s="375"/>
      <c r="AS52" s="375"/>
      <c r="AT52" s="375"/>
      <c r="AU52" s="375"/>
      <c r="AV52" s="380"/>
      <c r="AW52" s="164"/>
      <c r="AX52" s="381"/>
      <c r="AY52" s="382"/>
    </row>
    <row r="53" spans="1:51" s="66" customFormat="1" ht="54.75" customHeight="1" x14ac:dyDescent="0.25">
      <c r="A53" s="65"/>
      <c r="B53" s="65"/>
      <c r="C53" s="65"/>
      <c r="D53" s="65"/>
      <c r="E53" s="164"/>
      <c r="F53" s="67"/>
      <c r="G53" s="67"/>
      <c r="H53" s="82"/>
      <c r="I53" s="68"/>
      <c r="J53" s="68"/>
      <c r="K53" s="68"/>
      <c r="L53" s="67"/>
      <c r="M53" s="67"/>
      <c r="N53" s="67"/>
      <c r="O53" s="67"/>
      <c r="P53" s="70"/>
      <c r="Q53" s="70"/>
      <c r="R53" s="70"/>
      <c r="S53" s="70"/>
      <c r="T53" s="374"/>
      <c r="U53" s="375"/>
      <c r="V53" s="375"/>
      <c r="W53" s="375"/>
      <c r="X53" s="375"/>
      <c r="Y53" s="376"/>
      <c r="Z53" s="376"/>
      <c r="AA53" s="376"/>
      <c r="AB53" s="376"/>
      <c r="AC53" s="375"/>
      <c r="AD53" s="375"/>
      <c r="AE53" s="375"/>
      <c r="AF53" s="375"/>
      <c r="AG53" s="377"/>
      <c r="AH53" s="377"/>
      <c r="AI53" s="377"/>
      <c r="AJ53" s="377"/>
      <c r="AK53" s="378"/>
      <c r="AL53" s="378"/>
      <c r="AM53" s="379"/>
      <c r="AN53" s="375"/>
      <c r="AO53" s="375"/>
      <c r="AP53" s="375"/>
      <c r="AQ53" s="375"/>
      <c r="AR53" s="375"/>
      <c r="AS53" s="375"/>
      <c r="AT53" s="375"/>
      <c r="AU53" s="375"/>
      <c r="AV53" s="380"/>
      <c r="AW53" s="164"/>
      <c r="AX53" s="381"/>
      <c r="AY53" s="382"/>
    </row>
    <row r="54" spans="1:51" s="66" customFormat="1" ht="54.75" customHeight="1" x14ac:dyDescent="0.25">
      <c r="A54" s="65"/>
      <c r="B54" s="65"/>
      <c r="C54" s="65"/>
      <c r="D54" s="65"/>
      <c r="E54" s="164"/>
      <c r="F54" s="67"/>
      <c r="G54" s="67"/>
      <c r="H54" s="82"/>
      <c r="I54" s="68"/>
      <c r="J54" s="68"/>
      <c r="K54" s="68"/>
      <c r="L54" s="67"/>
      <c r="M54" s="67"/>
      <c r="N54" s="67"/>
      <c r="O54" s="67"/>
      <c r="P54" s="70"/>
      <c r="Q54" s="70"/>
      <c r="R54" s="70"/>
      <c r="S54" s="70"/>
      <c r="T54" s="374"/>
      <c r="U54" s="375"/>
      <c r="V54" s="375"/>
      <c r="W54" s="375"/>
      <c r="X54" s="375"/>
      <c r="Y54" s="376"/>
      <c r="Z54" s="376"/>
      <c r="AA54" s="376"/>
      <c r="AB54" s="376"/>
      <c r="AC54" s="375"/>
      <c r="AD54" s="375"/>
      <c r="AE54" s="375"/>
      <c r="AF54" s="375"/>
      <c r="AG54" s="377"/>
      <c r="AH54" s="377"/>
      <c r="AI54" s="377"/>
      <c r="AJ54" s="377"/>
      <c r="AK54" s="378"/>
      <c r="AL54" s="378"/>
      <c r="AM54" s="379"/>
      <c r="AN54" s="375"/>
      <c r="AO54" s="375"/>
      <c r="AP54" s="375"/>
      <c r="AQ54" s="375"/>
      <c r="AR54" s="375"/>
      <c r="AS54" s="375"/>
      <c r="AT54" s="375"/>
      <c r="AU54" s="375"/>
      <c r="AV54" s="380"/>
      <c r="AW54" s="164"/>
      <c r="AX54" s="381"/>
      <c r="AY54" s="382"/>
    </row>
    <row r="55" spans="1:51" s="66" customFormat="1" ht="54.75" customHeight="1" x14ac:dyDescent="0.25">
      <c r="A55" s="65"/>
      <c r="B55" s="65"/>
      <c r="C55" s="65"/>
      <c r="D55" s="65"/>
      <c r="E55" s="164"/>
      <c r="F55" s="67"/>
      <c r="G55" s="67"/>
      <c r="H55" s="82"/>
      <c r="I55" s="68"/>
      <c r="J55" s="68"/>
      <c r="K55" s="68"/>
      <c r="L55" s="67"/>
      <c r="M55" s="67"/>
      <c r="N55" s="67"/>
      <c r="O55" s="67"/>
      <c r="P55" s="70"/>
      <c r="Q55" s="70"/>
      <c r="R55" s="70"/>
      <c r="S55" s="70"/>
      <c r="T55" s="374"/>
      <c r="U55" s="375"/>
      <c r="V55" s="375"/>
      <c r="W55" s="375"/>
      <c r="X55" s="375"/>
      <c r="Y55" s="376"/>
      <c r="Z55" s="376"/>
      <c r="AA55" s="376"/>
      <c r="AB55" s="376"/>
      <c r="AC55" s="375"/>
      <c r="AD55" s="375"/>
      <c r="AE55" s="375"/>
      <c r="AF55" s="375"/>
      <c r="AG55" s="377"/>
      <c r="AH55" s="377"/>
      <c r="AI55" s="377"/>
      <c r="AJ55" s="377"/>
      <c r="AK55" s="378"/>
      <c r="AL55" s="378"/>
      <c r="AM55" s="379"/>
      <c r="AN55" s="375"/>
      <c r="AO55" s="375"/>
      <c r="AP55" s="375"/>
      <c r="AQ55" s="375"/>
      <c r="AR55" s="375"/>
      <c r="AS55" s="375"/>
      <c r="AT55" s="375"/>
      <c r="AU55" s="375"/>
      <c r="AV55" s="380"/>
      <c r="AW55" s="164"/>
      <c r="AX55" s="381"/>
      <c r="AY55" s="382"/>
    </row>
    <row r="56" spans="1:51" s="66" customFormat="1" ht="54.75" customHeight="1" x14ac:dyDescent="0.25">
      <c r="A56" s="65"/>
      <c r="B56" s="65"/>
      <c r="C56" s="65"/>
      <c r="D56" s="65"/>
      <c r="E56" s="164"/>
      <c r="F56" s="67"/>
      <c r="G56" s="67"/>
      <c r="H56" s="82"/>
      <c r="I56" s="68"/>
      <c r="J56" s="68"/>
      <c r="K56" s="68"/>
      <c r="L56" s="67"/>
      <c r="M56" s="67"/>
      <c r="N56" s="67"/>
      <c r="O56" s="67"/>
      <c r="P56" s="70"/>
      <c r="Q56" s="70"/>
      <c r="R56" s="70"/>
      <c r="S56" s="70"/>
      <c r="T56" s="374"/>
      <c r="U56" s="375"/>
      <c r="V56" s="375"/>
      <c r="W56" s="375"/>
      <c r="X56" s="375"/>
      <c r="Y56" s="376"/>
      <c r="Z56" s="376"/>
      <c r="AA56" s="376"/>
      <c r="AB56" s="376"/>
      <c r="AC56" s="375"/>
      <c r="AD56" s="375"/>
      <c r="AE56" s="375"/>
      <c r="AF56" s="375"/>
      <c r="AG56" s="377"/>
      <c r="AH56" s="377"/>
      <c r="AI56" s="377"/>
      <c r="AJ56" s="377"/>
      <c r="AK56" s="378"/>
      <c r="AL56" s="378"/>
      <c r="AM56" s="379"/>
      <c r="AN56" s="375"/>
      <c r="AO56" s="375"/>
      <c r="AP56" s="375"/>
      <c r="AQ56" s="375"/>
      <c r="AR56" s="375"/>
      <c r="AS56" s="375"/>
      <c r="AT56" s="375"/>
      <c r="AU56" s="375"/>
      <c r="AV56" s="380"/>
      <c r="AW56" s="164"/>
      <c r="AX56" s="381"/>
      <c r="AY56" s="382"/>
    </row>
    <row r="57" spans="1:51" s="52" customFormat="1" ht="38.25" customHeight="1" x14ac:dyDescent="0.25">
      <c r="A57" s="51" t="str">
        <f t="shared" si="2"/>
        <v>TP41NT2_D1+1</v>
      </c>
      <c r="B57" s="51" t="str">
        <f t="shared" si="3"/>
        <v>TP41NT2_D1+2</v>
      </c>
      <c r="C57" s="51" t="str">
        <f t="shared" si="4"/>
        <v>TP41NT2_D1+3</v>
      </c>
      <c r="D57" s="51" t="str">
        <f t="shared" si="5"/>
        <v>TP41NT2_D1+4</v>
      </c>
      <c r="E57" s="122" t="s">
        <v>3456</v>
      </c>
      <c r="F57" s="53"/>
      <c r="G57" s="53" t="s">
        <v>3820</v>
      </c>
      <c r="H57" s="82" t="s">
        <v>3817</v>
      </c>
      <c r="I57" s="54" t="s">
        <v>6393</v>
      </c>
      <c r="J57" s="54" t="s">
        <v>3817</v>
      </c>
      <c r="K57" s="54" t="s">
        <v>6394</v>
      </c>
      <c r="L57" s="53">
        <v>850</v>
      </c>
      <c r="M57" s="53">
        <v>350</v>
      </c>
      <c r="N57" s="53">
        <v>250</v>
      </c>
      <c r="O57" s="53">
        <v>190</v>
      </c>
      <c r="P57" s="55"/>
      <c r="Q57" s="55"/>
      <c r="R57" s="55"/>
      <c r="S57" s="55"/>
      <c r="T57" s="365" t="str">
        <f>G57</f>
        <v>TP41NT2_D1</v>
      </c>
      <c r="U57" s="366"/>
      <c r="V57" s="366"/>
      <c r="W57" s="366"/>
      <c r="X57" s="366"/>
      <c r="Y57" s="367">
        <f t="shared" si="8"/>
        <v>0</v>
      </c>
      <c r="Z57" s="367"/>
      <c r="AA57" s="367"/>
      <c r="AB57" s="367"/>
      <c r="AC57" s="366"/>
      <c r="AD57" s="366"/>
      <c r="AE57" s="366"/>
      <c r="AF57" s="366"/>
      <c r="AG57" s="368"/>
      <c r="AH57" s="368"/>
      <c r="AI57" s="368"/>
      <c r="AJ57" s="368"/>
      <c r="AK57" s="369">
        <v>8.6917647058823526</v>
      </c>
      <c r="AL57" s="369"/>
      <c r="AM57" s="370" t="e">
        <f>ROUNDDOWN(AK57*#REF!/#REF!,1)</f>
        <v>#REF!</v>
      </c>
      <c r="AN57" s="366" t="e">
        <f t="shared" si="7"/>
        <v>#REF!</v>
      </c>
      <c r="AO57" s="366" t="e">
        <f t="shared" si="7"/>
        <v>#REF!</v>
      </c>
      <c r="AP57" s="366" t="e">
        <f t="shared" si="7"/>
        <v>#REF!</v>
      </c>
      <c r="AQ57" s="366" t="e">
        <f t="shared" si="7"/>
        <v>#REF!</v>
      </c>
      <c r="AR57" s="366" t="e">
        <f t="shared" si="1"/>
        <v>#REF!</v>
      </c>
      <c r="AS57" s="366" t="e">
        <f t="shared" si="1"/>
        <v>#REF!</v>
      </c>
      <c r="AT57" s="366" t="e">
        <f t="shared" si="1"/>
        <v>#REF!</v>
      </c>
      <c r="AU57" s="366" t="e">
        <f t="shared" si="1"/>
        <v>#REF!</v>
      </c>
      <c r="AV57" s="371"/>
      <c r="AW57" s="122" t="s">
        <v>3456</v>
      </c>
      <c r="AX57" s="372"/>
      <c r="AY57" s="373">
        <v>90</v>
      </c>
    </row>
    <row r="58" spans="1:51" s="52" customFormat="1" ht="38.25" customHeight="1" x14ac:dyDescent="0.25">
      <c r="A58" s="51"/>
      <c r="B58" s="51"/>
      <c r="C58" s="51"/>
      <c r="D58" s="51"/>
      <c r="E58" s="122"/>
      <c r="F58" s="53"/>
      <c r="G58" s="53"/>
      <c r="H58" s="82"/>
      <c r="I58" s="54"/>
      <c r="J58" s="54"/>
      <c r="K58" s="54"/>
      <c r="L58" s="53"/>
      <c r="M58" s="53"/>
      <c r="N58" s="53"/>
      <c r="O58" s="53"/>
      <c r="P58" s="55"/>
      <c r="Q58" s="55"/>
      <c r="R58" s="55"/>
      <c r="S58" s="55"/>
      <c r="T58" s="365"/>
      <c r="U58" s="366"/>
      <c r="V58" s="366"/>
      <c r="W58" s="366"/>
      <c r="X58" s="366"/>
      <c r="Y58" s="367"/>
      <c r="Z58" s="367"/>
      <c r="AA58" s="367"/>
      <c r="AB58" s="367"/>
      <c r="AC58" s="366"/>
      <c r="AD58" s="366"/>
      <c r="AE58" s="366"/>
      <c r="AF58" s="366"/>
      <c r="AG58" s="368"/>
      <c r="AH58" s="368"/>
      <c r="AI58" s="368"/>
      <c r="AJ58" s="368"/>
      <c r="AK58" s="369"/>
      <c r="AL58" s="369"/>
      <c r="AM58" s="370"/>
      <c r="AN58" s="366"/>
      <c r="AO58" s="366"/>
      <c r="AP58" s="366"/>
      <c r="AQ58" s="366"/>
      <c r="AR58" s="366"/>
      <c r="AS58" s="366"/>
      <c r="AT58" s="366"/>
      <c r="AU58" s="366"/>
      <c r="AV58" s="371"/>
      <c r="AW58" s="122"/>
      <c r="AX58" s="372"/>
      <c r="AY58" s="373"/>
    </row>
    <row r="59" spans="1:51" s="52" customFormat="1" ht="38.25" customHeight="1" x14ac:dyDescent="0.25">
      <c r="A59" s="51"/>
      <c r="B59" s="51"/>
      <c r="C59" s="51"/>
      <c r="D59" s="51"/>
      <c r="E59" s="122"/>
      <c r="F59" s="53"/>
      <c r="G59" s="53"/>
      <c r="H59" s="82"/>
      <c r="I59" s="54"/>
      <c r="J59" s="54"/>
      <c r="K59" s="54"/>
      <c r="L59" s="53"/>
      <c r="M59" s="53"/>
      <c r="N59" s="53"/>
      <c r="O59" s="53"/>
      <c r="P59" s="55"/>
      <c r="Q59" s="55"/>
      <c r="R59" s="55"/>
      <c r="S59" s="55"/>
      <c r="T59" s="365"/>
      <c r="U59" s="366"/>
      <c r="V59" s="366"/>
      <c r="W59" s="366"/>
      <c r="X59" s="366"/>
      <c r="Y59" s="367"/>
      <c r="Z59" s="367"/>
      <c r="AA59" s="367"/>
      <c r="AB59" s="367"/>
      <c r="AC59" s="366"/>
      <c r="AD59" s="366"/>
      <c r="AE59" s="366"/>
      <c r="AF59" s="366"/>
      <c r="AG59" s="368"/>
      <c r="AH59" s="368"/>
      <c r="AI59" s="368"/>
      <c r="AJ59" s="368"/>
      <c r="AK59" s="369"/>
      <c r="AL59" s="369"/>
      <c r="AM59" s="370"/>
      <c r="AN59" s="366"/>
      <c r="AO59" s="366"/>
      <c r="AP59" s="366"/>
      <c r="AQ59" s="366"/>
      <c r="AR59" s="366"/>
      <c r="AS59" s="366"/>
      <c r="AT59" s="366"/>
      <c r="AU59" s="366"/>
      <c r="AV59" s="371"/>
      <c r="AW59" s="122"/>
      <c r="AX59" s="372"/>
      <c r="AY59" s="373"/>
    </row>
    <row r="60" spans="1:51" s="52" customFormat="1" ht="38.25" customHeight="1" x14ac:dyDescent="0.25">
      <c r="A60" s="51"/>
      <c r="B60" s="51"/>
      <c r="C60" s="51"/>
      <c r="D60" s="51"/>
      <c r="E60" s="122"/>
      <c r="F60" s="53"/>
      <c r="G60" s="53"/>
      <c r="H60" s="82"/>
      <c r="I60" s="54"/>
      <c r="J60" s="54"/>
      <c r="K60" s="54"/>
      <c r="L60" s="53"/>
      <c r="M60" s="53"/>
      <c r="N60" s="53"/>
      <c r="O60" s="53"/>
      <c r="P60" s="55"/>
      <c r="Q60" s="55"/>
      <c r="R60" s="55"/>
      <c r="S60" s="55"/>
      <c r="T60" s="365"/>
      <c r="U60" s="366"/>
      <c r="V60" s="366"/>
      <c r="W60" s="366"/>
      <c r="X60" s="366"/>
      <c r="Y60" s="367"/>
      <c r="Z60" s="367"/>
      <c r="AA60" s="367"/>
      <c r="AB60" s="367"/>
      <c r="AC60" s="366"/>
      <c r="AD60" s="366"/>
      <c r="AE60" s="366"/>
      <c r="AF60" s="366"/>
      <c r="AG60" s="368"/>
      <c r="AH60" s="368"/>
      <c r="AI60" s="368"/>
      <c r="AJ60" s="368"/>
      <c r="AK60" s="369"/>
      <c r="AL60" s="369"/>
      <c r="AM60" s="370"/>
      <c r="AN60" s="366"/>
      <c r="AO60" s="366"/>
      <c r="AP60" s="366"/>
      <c r="AQ60" s="366"/>
      <c r="AR60" s="366"/>
      <c r="AS60" s="366"/>
      <c r="AT60" s="366"/>
      <c r="AU60" s="366"/>
      <c r="AV60" s="371"/>
      <c r="AW60" s="122"/>
      <c r="AX60" s="372"/>
      <c r="AY60" s="373"/>
    </row>
    <row r="61" spans="1:51" s="52" customFormat="1" ht="38.25" customHeight="1" x14ac:dyDescent="0.25">
      <c r="A61" s="51"/>
      <c r="B61" s="51"/>
      <c r="C61" s="51"/>
      <c r="D61" s="51"/>
      <c r="E61" s="122"/>
      <c r="F61" s="53"/>
      <c r="G61" s="53"/>
      <c r="H61" s="82"/>
      <c r="I61" s="54"/>
      <c r="J61" s="54"/>
      <c r="K61" s="54"/>
      <c r="L61" s="53"/>
      <c r="M61" s="53"/>
      <c r="N61" s="53"/>
      <c r="O61" s="53"/>
      <c r="P61" s="55"/>
      <c r="Q61" s="55"/>
      <c r="R61" s="55"/>
      <c r="S61" s="55"/>
      <c r="T61" s="365"/>
      <c r="U61" s="366"/>
      <c r="V61" s="366"/>
      <c r="W61" s="366"/>
      <c r="X61" s="366"/>
      <c r="Y61" s="367"/>
      <c r="Z61" s="367"/>
      <c r="AA61" s="367"/>
      <c r="AB61" s="367"/>
      <c r="AC61" s="366"/>
      <c r="AD61" s="366"/>
      <c r="AE61" s="366"/>
      <c r="AF61" s="366"/>
      <c r="AG61" s="368"/>
      <c r="AH61" s="368"/>
      <c r="AI61" s="368"/>
      <c r="AJ61" s="368"/>
      <c r="AK61" s="369"/>
      <c r="AL61" s="369"/>
      <c r="AM61" s="370"/>
      <c r="AN61" s="366"/>
      <c r="AO61" s="366"/>
      <c r="AP61" s="366"/>
      <c r="AQ61" s="366"/>
      <c r="AR61" s="366"/>
      <c r="AS61" s="366"/>
      <c r="AT61" s="366"/>
      <c r="AU61" s="366"/>
      <c r="AV61" s="371"/>
      <c r="AW61" s="122"/>
      <c r="AX61" s="372"/>
      <c r="AY61" s="373"/>
    </row>
    <row r="62" spans="1:51" s="52" customFormat="1" ht="38.25" customHeight="1" x14ac:dyDescent="0.25">
      <c r="A62" s="51"/>
      <c r="B62" s="51"/>
      <c r="C62" s="51"/>
      <c r="D62" s="51"/>
      <c r="E62" s="122"/>
      <c r="F62" s="53"/>
      <c r="G62" s="53"/>
      <c r="H62" s="82"/>
      <c r="I62" s="54"/>
      <c r="J62" s="54"/>
      <c r="K62" s="54"/>
      <c r="L62" s="53"/>
      <c r="M62" s="53"/>
      <c r="N62" s="53"/>
      <c r="O62" s="53"/>
      <c r="P62" s="55"/>
      <c r="Q62" s="55"/>
      <c r="R62" s="55"/>
      <c r="S62" s="55"/>
      <c r="T62" s="365"/>
      <c r="U62" s="366"/>
      <c r="V62" s="366"/>
      <c r="W62" s="366"/>
      <c r="X62" s="366"/>
      <c r="Y62" s="367"/>
      <c r="Z62" s="367"/>
      <c r="AA62" s="367"/>
      <c r="AB62" s="367"/>
      <c r="AC62" s="366"/>
      <c r="AD62" s="366"/>
      <c r="AE62" s="366"/>
      <c r="AF62" s="366"/>
      <c r="AG62" s="368"/>
      <c r="AH62" s="368"/>
      <c r="AI62" s="368"/>
      <c r="AJ62" s="368"/>
      <c r="AK62" s="369"/>
      <c r="AL62" s="369"/>
      <c r="AM62" s="370"/>
      <c r="AN62" s="366"/>
      <c r="AO62" s="366"/>
      <c r="AP62" s="366"/>
      <c r="AQ62" s="366"/>
      <c r="AR62" s="366"/>
      <c r="AS62" s="366"/>
      <c r="AT62" s="366"/>
      <c r="AU62" s="366"/>
      <c r="AV62" s="371"/>
      <c r="AW62" s="122"/>
      <c r="AX62" s="372"/>
      <c r="AY62" s="373"/>
    </row>
    <row r="63" spans="1:51" s="52" customFormat="1" ht="38.25" customHeight="1" x14ac:dyDescent="0.25">
      <c r="A63" s="51"/>
      <c r="B63" s="51"/>
      <c r="C63" s="51"/>
      <c r="D63" s="51"/>
      <c r="E63" s="122"/>
      <c r="F63" s="53"/>
      <c r="G63" s="53"/>
      <c r="H63" s="82"/>
      <c r="I63" s="54"/>
      <c r="J63" s="54"/>
      <c r="K63" s="54"/>
      <c r="L63" s="53"/>
      <c r="M63" s="53"/>
      <c r="N63" s="53"/>
      <c r="O63" s="53"/>
      <c r="P63" s="55"/>
      <c r="Q63" s="55"/>
      <c r="R63" s="55"/>
      <c r="S63" s="55"/>
      <c r="T63" s="365"/>
      <c r="U63" s="366"/>
      <c r="V63" s="366"/>
      <c r="W63" s="366"/>
      <c r="X63" s="366"/>
      <c r="Y63" s="367"/>
      <c r="Z63" s="367"/>
      <c r="AA63" s="367"/>
      <c r="AB63" s="367"/>
      <c r="AC63" s="366"/>
      <c r="AD63" s="366"/>
      <c r="AE63" s="366"/>
      <c r="AF63" s="366"/>
      <c r="AG63" s="368"/>
      <c r="AH63" s="368"/>
      <c r="AI63" s="368"/>
      <c r="AJ63" s="368"/>
      <c r="AK63" s="369"/>
      <c r="AL63" s="369"/>
      <c r="AM63" s="370"/>
      <c r="AN63" s="366"/>
      <c r="AO63" s="366"/>
      <c r="AP63" s="366"/>
      <c r="AQ63" s="366"/>
      <c r="AR63" s="366"/>
      <c r="AS63" s="366"/>
      <c r="AT63" s="366"/>
      <c r="AU63" s="366"/>
      <c r="AV63" s="371"/>
      <c r="AW63" s="122"/>
      <c r="AX63" s="372"/>
      <c r="AY63" s="373"/>
    </row>
    <row r="64" spans="1:51" s="52" customFormat="1" ht="52.5" customHeight="1" x14ac:dyDescent="0.25">
      <c r="A64" s="51" t="str">
        <f t="shared" si="2"/>
        <v>TP41NT2_D2+1</v>
      </c>
      <c r="B64" s="51" t="str">
        <f t="shared" si="3"/>
        <v>TP41NT2_D2+2</v>
      </c>
      <c r="C64" s="51" t="str">
        <f t="shared" si="4"/>
        <v>TP41NT2_D2+3</v>
      </c>
      <c r="D64" s="51" t="str">
        <f t="shared" si="5"/>
        <v>TP41NT2_D2+4</v>
      </c>
      <c r="E64" s="122" t="s">
        <v>3456</v>
      </c>
      <c r="F64" s="53"/>
      <c r="G64" s="53" t="s">
        <v>3822</v>
      </c>
      <c r="H64" s="82" t="s">
        <v>3817</v>
      </c>
      <c r="I64" s="54" t="s">
        <v>6393</v>
      </c>
      <c r="J64" s="54" t="s">
        <v>3817</v>
      </c>
      <c r="K64" s="54" t="s">
        <v>6395</v>
      </c>
      <c r="L64" s="53">
        <v>800</v>
      </c>
      <c r="M64" s="53">
        <v>300</v>
      </c>
      <c r="N64" s="53">
        <v>250</v>
      </c>
      <c r="O64" s="53">
        <v>190</v>
      </c>
      <c r="P64" s="55"/>
      <c r="Q64" s="55"/>
      <c r="R64" s="55"/>
      <c r="S64" s="55"/>
      <c r="T64" s="365" t="str">
        <f>G64</f>
        <v>TP41NT2_D2</v>
      </c>
      <c r="U64" s="366"/>
      <c r="V64" s="366"/>
      <c r="W64" s="366"/>
      <c r="X64" s="366"/>
      <c r="Y64" s="367">
        <f t="shared" si="8"/>
        <v>0</v>
      </c>
      <c r="Z64" s="367"/>
      <c r="AA64" s="367"/>
      <c r="AB64" s="367"/>
      <c r="AC64" s="366"/>
      <c r="AD64" s="366"/>
      <c r="AE64" s="366"/>
      <c r="AF64" s="366"/>
      <c r="AG64" s="368"/>
      <c r="AH64" s="368"/>
      <c r="AI64" s="368"/>
      <c r="AJ64" s="368"/>
      <c r="AK64" s="369">
        <v>8.6917647058823526</v>
      </c>
      <c r="AL64" s="369"/>
      <c r="AM64" s="370" t="e">
        <f>ROUNDDOWN(AK64*#REF!/#REF!,1)</f>
        <v>#REF!</v>
      </c>
      <c r="AN64" s="366" t="e">
        <f t="shared" si="7"/>
        <v>#REF!</v>
      </c>
      <c r="AO64" s="366" t="e">
        <f t="shared" si="7"/>
        <v>#REF!</v>
      </c>
      <c r="AP64" s="366" t="e">
        <f t="shared" si="7"/>
        <v>#REF!</v>
      </c>
      <c r="AQ64" s="366" t="e">
        <f t="shared" si="7"/>
        <v>#REF!</v>
      </c>
      <c r="AR64" s="366" t="e">
        <f t="shared" si="1"/>
        <v>#REF!</v>
      </c>
      <c r="AS64" s="366" t="e">
        <f t="shared" si="1"/>
        <v>#REF!</v>
      </c>
      <c r="AT64" s="366" t="e">
        <f t="shared" si="1"/>
        <v>#REF!</v>
      </c>
      <c r="AU64" s="366" t="e">
        <f t="shared" si="1"/>
        <v>#REF!</v>
      </c>
      <c r="AV64" s="371"/>
      <c r="AW64" s="122" t="s">
        <v>3456</v>
      </c>
      <c r="AX64" s="372"/>
      <c r="AY64" s="373"/>
    </row>
    <row r="65" spans="1:51" s="52" customFormat="1" ht="52.5" customHeight="1" x14ac:dyDescent="0.25">
      <c r="A65" s="51"/>
      <c r="B65" s="51"/>
      <c r="C65" s="51"/>
      <c r="D65" s="51"/>
      <c r="E65" s="122"/>
      <c r="F65" s="53"/>
      <c r="G65" s="53"/>
      <c r="H65" s="82"/>
      <c r="I65" s="54"/>
      <c r="J65" s="54"/>
      <c r="K65" s="54"/>
      <c r="L65" s="53"/>
      <c r="M65" s="53"/>
      <c r="N65" s="53"/>
      <c r="O65" s="53"/>
      <c r="P65" s="55"/>
      <c r="Q65" s="55"/>
      <c r="R65" s="55"/>
      <c r="S65" s="55"/>
      <c r="T65" s="365"/>
      <c r="U65" s="366"/>
      <c r="V65" s="366"/>
      <c r="W65" s="366"/>
      <c r="X65" s="366"/>
      <c r="Y65" s="367"/>
      <c r="Z65" s="367"/>
      <c r="AA65" s="367"/>
      <c r="AB65" s="367"/>
      <c r="AC65" s="366"/>
      <c r="AD65" s="366"/>
      <c r="AE65" s="366"/>
      <c r="AF65" s="366"/>
      <c r="AG65" s="368"/>
      <c r="AH65" s="368"/>
      <c r="AI65" s="368"/>
      <c r="AJ65" s="368"/>
      <c r="AK65" s="369"/>
      <c r="AL65" s="369"/>
      <c r="AM65" s="370"/>
      <c r="AN65" s="366"/>
      <c r="AO65" s="366"/>
      <c r="AP65" s="366"/>
      <c r="AQ65" s="366"/>
      <c r="AR65" s="366"/>
      <c r="AS65" s="366"/>
      <c r="AT65" s="366"/>
      <c r="AU65" s="366"/>
      <c r="AV65" s="371"/>
      <c r="AW65" s="122"/>
      <c r="AX65" s="372"/>
      <c r="AY65" s="373"/>
    </row>
    <row r="66" spans="1:51" s="52" customFormat="1" ht="52.5" customHeight="1" x14ac:dyDescent="0.25">
      <c r="A66" s="51"/>
      <c r="B66" s="51"/>
      <c r="C66" s="51"/>
      <c r="D66" s="51"/>
      <c r="E66" s="122"/>
      <c r="F66" s="53"/>
      <c r="G66" s="53"/>
      <c r="H66" s="82"/>
      <c r="I66" s="54"/>
      <c r="J66" s="54"/>
      <c r="K66" s="54"/>
      <c r="L66" s="53"/>
      <c r="M66" s="53"/>
      <c r="N66" s="53"/>
      <c r="O66" s="53"/>
      <c r="P66" s="55"/>
      <c r="Q66" s="55"/>
      <c r="R66" s="55"/>
      <c r="S66" s="55"/>
      <c r="T66" s="365"/>
      <c r="U66" s="366"/>
      <c r="V66" s="366"/>
      <c r="W66" s="366"/>
      <c r="X66" s="366"/>
      <c r="Y66" s="367"/>
      <c r="Z66" s="367"/>
      <c r="AA66" s="367"/>
      <c r="AB66" s="367"/>
      <c r="AC66" s="366"/>
      <c r="AD66" s="366"/>
      <c r="AE66" s="366"/>
      <c r="AF66" s="366"/>
      <c r="AG66" s="368"/>
      <c r="AH66" s="368"/>
      <c r="AI66" s="368"/>
      <c r="AJ66" s="368"/>
      <c r="AK66" s="369"/>
      <c r="AL66" s="369"/>
      <c r="AM66" s="370"/>
      <c r="AN66" s="366"/>
      <c r="AO66" s="366"/>
      <c r="AP66" s="366"/>
      <c r="AQ66" s="366"/>
      <c r="AR66" s="366"/>
      <c r="AS66" s="366"/>
      <c r="AT66" s="366"/>
      <c r="AU66" s="366"/>
      <c r="AV66" s="371"/>
      <c r="AW66" s="122"/>
      <c r="AX66" s="372"/>
      <c r="AY66" s="373"/>
    </row>
    <row r="67" spans="1:51" s="52" customFormat="1" ht="52.5" customHeight="1" x14ac:dyDescent="0.25">
      <c r="A67" s="51"/>
      <c r="B67" s="51"/>
      <c r="C67" s="51"/>
      <c r="D67" s="51"/>
      <c r="E67" s="122"/>
      <c r="F67" s="53"/>
      <c r="G67" s="53"/>
      <c r="H67" s="82"/>
      <c r="I67" s="54"/>
      <c r="J67" s="54"/>
      <c r="K67" s="54"/>
      <c r="L67" s="53"/>
      <c r="M67" s="53"/>
      <c r="N67" s="53"/>
      <c r="O67" s="53"/>
      <c r="P67" s="55"/>
      <c r="Q67" s="55"/>
      <c r="R67" s="55"/>
      <c r="S67" s="55"/>
      <c r="T67" s="365"/>
      <c r="U67" s="366"/>
      <c r="V67" s="366"/>
      <c r="W67" s="366"/>
      <c r="X67" s="366"/>
      <c r="Y67" s="367"/>
      <c r="Z67" s="367"/>
      <c r="AA67" s="367"/>
      <c r="AB67" s="367"/>
      <c r="AC67" s="366"/>
      <c r="AD67" s="366"/>
      <c r="AE67" s="366"/>
      <c r="AF67" s="366"/>
      <c r="AG67" s="368"/>
      <c r="AH67" s="368"/>
      <c r="AI67" s="368"/>
      <c r="AJ67" s="368"/>
      <c r="AK67" s="369"/>
      <c r="AL67" s="369"/>
      <c r="AM67" s="370"/>
      <c r="AN67" s="366"/>
      <c r="AO67" s="366"/>
      <c r="AP67" s="366"/>
      <c r="AQ67" s="366"/>
      <c r="AR67" s="366"/>
      <c r="AS67" s="366"/>
      <c r="AT67" s="366"/>
      <c r="AU67" s="366"/>
      <c r="AV67" s="371"/>
      <c r="AW67" s="122"/>
      <c r="AX67" s="372"/>
      <c r="AY67" s="373"/>
    </row>
    <row r="68" spans="1:51" s="52" customFormat="1" ht="52.5" customHeight="1" x14ac:dyDescent="0.25">
      <c r="A68" s="51"/>
      <c r="B68" s="51"/>
      <c r="C68" s="51"/>
      <c r="D68" s="51"/>
      <c r="E68" s="122"/>
      <c r="F68" s="53"/>
      <c r="G68" s="53"/>
      <c r="H68" s="82"/>
      <c r="I68" s="54"/>
      <c r="J68" s="54"/>
      <c r="K68" s="54"/>
      <c r="L68" s="53"/>
      <c r="M68" s="53"/>
      <c r="N68" s="53"/>
      <c r="O68" s="53"/>
      <c r="P68" s="55"/>
      <c r="Q68" s="55"/>
      <c r="R68" s="55"/>
      <c r="S68" s="55"/>
      <c r="T68" s="365"/>
      <c r="U68" s="366"/>
      <c r="V68" s="366"/>
      <c r="W68" s="366"/>
      <c r="X68" s="366"/>
      <c r="Y68" s="367"/>
      <c r="Z68" s="367"/>
      <c r="AA68" s="367"/>
      <c r="AB68" s="367"/>
      <c r="AC68" s="366"/>
      <c r="AD68" s="366"/>
      <c r="AE68" s="366"/>
      <c r="AF68" s="366"/>
      <c r="AG68" s="368"/>
      <c r="AH68" s="368"/>
      <c r="AI68" s="368"/>
      <c r="AJ68" s="368"/>
      <c r="AK68" s="369"/>
      <c r="AL68" s="369"/>
      <c r="AM68" s="370"/>
      <c r="AN68" s="366"/>
      <c r="AO68" s="366"/>
      <c r="AP68" s="366"/>
      <c r="AQ68" s="366"/>
      <c r="AR68" s="366"/>
      <c r="AS68" s="366"/>
      <c r="AT68" s="366"/>
      <c r="AU68" s="366"/>
      <c r="AV68" s="371"/>
      <c r="AW68" s="122"/>
      <c r="AX68" s="372"/>
      <c r="AY68" s="373"/>
    </row>
    <row r="69" spans="1:51" s="52" customFormat="1" ht="52.5" customHeight="1" x14ac:dyDescent="0.25">
      <c r="A69" s="51"/>
      <c r="B69" s="51"/>
      <c r="C69" s="51"/>
      <c r="D69" s="51"/>
      <c r="E69" s="122"/>
      <c r="F69" s="53"/>
      <c r="G69" s="53"/>
      <c r="H69" s="82"/>
      <c r="I69" s="54"/>
      <c r="J69" s="54"/>
      <c r="K69" s="54"/>
      <c r="L69" s="53"/>
      <c r="M69" s="53"/>
      <c r="N69" s="53"/>
      <c r="O69" s="53"/>
      <c r="P69" s="55"/>
      <c r="Q69" s="55"/>
      <c r="R69" s="55"/>
      <c r="S69" s="55"/>
      <c r="T69" s="365"/>
      <c r="U69" s="366"/>
      <c r="V69" s="366"/>
      <c r="W69" s="366"/>
      <c r="X69" s="366"/>
      <c r="Y69" s="367"/>
      <c r="Z69" s="367"/>
      <c r="AA69" s="367"/>
      <c r="AB69" s="367"/>
      <c r="AC69" s="366"/>
      <c r="AD69" s="366"/>
      <c r="AE69" s="366"/>
      <c r="AF69" s="366"/>
      <c r="AG69" s="368"/>
      <c r="AH69" s="368"/>
      <c r="AI69" s="368"/>
      <c r="AJ69" s="368"/>
      <c r="AK69" s="369"/>
      <c r="AL69" s="369"/>
      <c r="AM69" s="370"/>
      <c r="AN69" s="366"/>
      <c r="AO69" s="366"/>
      <c r="AP69" s="366"/>
      <c r="AQ69" s="366"/>
      <c r="AR69" s="366"/>
      <c r="AS69" s="366"/>
      <c r="AT69" s="366"/>
      <c r="AU69" s="366"/>
      <c r="AV69" s="371"/>
      <c r="AW69" s="122"/>
      <c r="AX69" s="372"/>
      <c r="AY69" s="373"/>
    </row>
    <row r="70" spans="1:51" s="52" customFormat="1" ht="52.5" customHeight="1" x14ac:dyDescent="0.25">
      <c r="A70" s="51"/>
      <c r="B70" s="51"/>
      <c r="C70" s="51"/>
      <c r="D70" s="51"/>
      <c r="E70" s="122"/>
      <c r="F70" s="53"/>
      <c r="G70" s="53"/>
      <c r="H70" s="82"/>
      <c r="I70" s="54"/>
      <c r="J70" s="54"/>
      <c r="K70" s="54"/>
      <c r="L70" s="53"/>
      <c r="M70" s="53"/>
      <c r="N70" s="53"/>
      <c r="O70" s="53"/>
      <c r="P70" s="55"/>
      <c r="Q70" s="55"/>
      <c r="R70" s="55"/>
      <c r="S70" s="55"/>
      <c r="T70" s="365"/>
      <c r="U70" s="366"/>
      <c r="V70" s="366"/>
      <c r="W70" s="366"/>
      <c r="X70" s="366"/>
      <c r="Y70" s="367"/>
      <c r="Z70" s="367"/>
      <c r="AA70" s="367"/>
      <c r="AB70" s="367"/>
      <c r="AC70" s="366"/>
      <c r="AD70" s="366"/>
      <c r="AE70" s="366"/>
      <c r="AF70" s="366"/>
      <c r="AG70" s="368"/>
      <c r="AH70" s="368"/>
      <c r="AI70" s="368"/>
      <c r="AJ70" s="368"/>
      <c r="AK70" s="369"/>
      <c r="AL70" s="369"/>
      <c r="AM70" s="370"/>
      <c r="AN70" s="366"/>
      <c r="AO70" s="366"/>
      <c r="AP70" s="366"/>
      <c r="AQ70" s="366"/>
      <c r="AR70" s="366"/>
      <c r="AS70" s="366"/>
      <c r="AT70" s="366"/>
      <c r="AU70" s="366"/>
      <c r="AV70" s="371"/>
      <c r="AW70" s="122"/>
      <c r="AX70" s="372"/>
      <c r="AY70" s="373"/>
    </row>
    <row r="71" spans="1:51" s="52" customFormat="1" ht="57.75" customHeight="1" x14ac:dyDescent="0.25">
      <c r="A71" s="51" t="str">
        <f t="shared" si="2"/>
        <v>TP41NT2_D3+1</v>
      </c>
      <c r="B71" s="51" t="str">
        <f t="shared" si="3"/>
        <v>TP41NT2_D3+2</v>
      </c>
      <c r="C71" s="51" t="str">
        <f t="shared" si="4"/>
        <v>TP41NT2_D3+3</v>
      </c>
      <c r="D71" s="51" t="str">
        <f t="shared" si="5"/>
        <v>TP41NT2_D3+4</v>
      </c>
      <c r="E71" s="122" t="s">
        <v>3456</v>
      </c>
      <c r="F71" s="53"/>
      <c r="G71" s="53" t="s">
        <v>3824</v>
      </c>
      <c r="H71" s="82" t="s">
        <v>3817</v>
      </c>
      <c r="I71" s="54" t="s">
        <v>6393</v>
      </c>
      <c r="J71" s="54" t="s">
        <v>3817</v>
      </c>
      <c r="K71" s="54" t="s">
        <v>6396</v>
      </c>
      <c r="L71" s="53">
        <v>600</v>
      </c>
      <c r="M71" s="53">
        <v>300</v>
      </c>
      <c r="N71" s="53">
        <v>250</v>
      </c>
      <c r="O71" s="53">
        <v>190</v>
      </c>
      <c r="P71" s="55"/>
      <c r="Q71" s="55"/>
      <c r="R71" s="55"/>
      <c r="S71" s="55"/>
      <c r="T71" s="365" t="str">
        <f>G71</f>
        <v>TP41NT2_D3</v>
      </c>
      <c r="U71" s="366"/>
      <c r="V71" s="366"/>
      <c r="W71" s="366"/>
      <c r="X71" s="366"/>
      <c r="Y71" s="367"/>
      <c r="Z71" s="367"/>
      <c r="AA71" s="367"/>
      <c r="AB71" s="367"/>
      <c r="AC71" s="366"/>
      <c r="AD71" s="366"/>
      <c r="AE71" s="366"/>
      <c r="AF71" s="366"/>
      <c r="AG71" s="368"/>
      <c r="AH71" s="368"/>
      <c r="AI71" s="368"/>
      <c r="AJ71" s="368"/>
      <c r="AK71" s="369">
        <v>10.66</v>
      </c>
      <c r="AL71" s="369"/>
      <c r="AM71" s="370" t="e">
        <f>ROUNDDOWN(AK71*#REF!/#REF!,1)</f>
        <v>#REF!</v>
      </c>
      <c r="AN71" s="366" t="e">
        <f t="shared" si="7"/>
        <v>#REF!</v>
      </c>
      <c r="AO71" s="366" t="e">
        <f t="shared" si="7"/>
        <v>#REF!</v>
      </c>
      <c r="AP71" s="366" t="e">
        <f t="shared" si="7"/>
        <v>#REF!</v>
      </c>
      <c r="AQ71" s="366" t="e">
        <f t="shared" si="7"/>
        <v>#REF!</v>
      </c>
      <c r="AR71" s="366" t="e">
        <f t="shared" si="1"/>
        <v>#REF!</v>
      </c>
      <c r="AS71" s="366" t="e">
        <f t="shared" si="1"/>
        <v>#REF!</v>
      </c>
      <c r="AT71" s="366" t="e">
        <f t="shared" si="1"/>
        <v>#REF!</v>
      </c>
      <c r="AU71" s="366" t="e">
        <f t="shared" si="1"/>
        <v>#REF!</v>
      </c>
      <c r="AV71" s="371"/>
      <c r="AW71" s="122" t="s">
        <v>3456</v>
      </c>
      <c r="AX71" s="372"/>
      <c r="AY71" s="373">
        <v>90</v>
      </c>
    </row>
    <row r="72" spans="1:51" s="52" customFormat="1" ht="57.75" customHeight="1" x14ac:dyDescent="0.25">
      <c r="A72" s="51"/>
      <c r="B72" s="51"/>
      <c r="C72" s="51"/>
      <c r="D72" s="51"/>
      <c r="E72" s="122"/>
      <c r="F72" s="53"/>
      <c r="G72" s="53"/>
      <c r="H72" s="82"/>
      <c r="I72" s="54"/>
      <c r="J72" s="54"/>
      <c r="K72" s="54"/>
      <c r="L72" s="53"/>
      <c r="M72" s="53"/>
      <c r="N72" s="53"/>
      <c r="O72" s="53"/>
      <c r="P72" s="55"/>
      <c r="Q72" s="55"/>
      <c r="R72" s="55"/>
      <c r="S72" s="55"/>
      <c r="T72" s="365"/>
      <c r="U72" s="366"/>
      <c r="V72" s="366"/>
      <c r="W72" s="366"/>
      <c r="X72" s="366"/>
      <c r="Y72" s="367"/>
      <c r="Z72" s="367"/>
      <c r="AA72" s="367"/>
      <c r="AB72" s="367"/>
      <c r="AC72" s="366"/>
      <c r="AD72" s="366"/>
      <c r="AE72" s="366"/>
      <c r="AF72" s="366"/>
      <c r="AG72" s="368"/>
      <c r="AH72" s="368"/>
      <c r="AI72" s="368"/>
      <c r="AJ72" s="368"/>
      <c r="AK72" s="369"/>
      <c r="AL72" s="369"/>
      <c r="AM72" s="370"/>
      <c r="AN72" s="366"/>
      <c r="AO72" s="366"/>
      <c r="AP72" s="366"/>
      <c r="AQ72" s="366"/>
      <c r="AR72" s="366"/>
      <c r="AS72" s="366"/>
      <c r="AT72" s="366"/>
      <c r="AU72" s="366"/>
      <c r="AV72" s="371"/>
      <c r="AW72" s="122"/>
      <c r="AX72" s="372"/>
      <c r="AY72" s="373"/>
    </row>
    <row r="73" spans="1:51" s="52" customFormat="1" ht="57.75" customHeight="1" x14ac:dyDescent="0.25">
      <c r="A73" s="51"/>
      <c r="B73" s="51"/>
      <c r="C73" s="51"/>
      <c r="D73" s="51"/>
      <c r="E73" s="122"/>
      <c r="F73" s="53"/>
      <c r="G73" s="53"/>
      <c r="H73" s="82"/>
      <c r="I73" s="54"/>
      <c r="J73" s="54"/>
      <c r="K73" s="54"/>
      <c r="L73" s="53"/>
      <c r="M73" s="53"/>
      <c r="N73" s="53"/>
      <c r="O73" s="53"/>
      <c r="P73" s="55"/>
      <c r="Q73" s="55"/>
      <c r="R73" s="55"/>
      <c r="S73" s="55"/>
      <c r="T73" s="365"/>
      <c r="U73" s="366"/>
      <c r="V73" s="366"/>
      <c r="W73" s="366"/>
      <c r="X73" s="366"/>
      <c r="Y73" s="367"/>
      <c r="Z73" s="367"/>
      <c r="AA73" s="367"/>
      <c r="AB73" s="367"/>
      <c r="AC73" s="366"/>
      <c r="AD73" s="366"/>
      <c r="AE73" s="366"/>
      <c r="AF73" s="366"/>
      <c r="AG73" s="368"/>
      <c r="AH73" s="368"/>
      <c r="AI73" s="368"/>
      <c r="AJ73" s="368"/>
      <c r="AK73" s="369"/>
      <c r="AL73" s="369"/>
      <c r="AM73" s="370"/>
      <c r="AN73" s="366"/>
      <c r="AO73" s="366"/>
      <c r="AP73" s="366"/>
      <c r="AQ73" s="366"/>
      <c r="AR73" s="366"/>
      <c r="AS73" s="366"/>
      <c r="AT73" s="366"/>
      <c r="AU73" s="366"/>
      <c r="AV73" s="371"/>
      <c r="AW73" s="122"/>
      <c r="AX73" s="372"/>
      <c r="AY73" s="373"/>
    </row>
    <row r="74" spans="1:51" s="52" customFormat="1" ht="57.75" customHeight="1" x14ac:dyDescent="0.25">
      <c r="A74" s="51"/>
      <c r="B74" s="51"/>
      <c r="C74" s="51"/>
      <c r="D74" s="51"/>
      <c r="E74" s="122"/>
      <c r="F74" s="53"/>
      <c r="G74" s="53"/>
      <c r="H74" s="82"/>
      <c r="I74" s="54"/>
      <c r="J74" s="54"/>
      <c r="K74" s="54"/>
      <c r="L74" s="53"/>
      <c r="M74" s="53"/>
      <c r="N74" s="53"/>
      <c r="O74" s="53"/>
      <c r="P74" s="55"/>
      <c r="Q74" s="55"/>
      <c r="R74" s="55"/>
      <c r="S74" s="55"/>
      <c r="T74" s="365"/>
      <c r="U74" s="366"/>
      <c r="V74" s="366"/>
      <c r="W74" s="366"/>
      <c r="X74" s="366"/>
      <c r="Y74" s="367"/>
      <c r="Z74" s="367"/>
      <c r="AA74" s="367"/>
      <c r="AB74" s="367"/>
      <c r="AC74" s="366"/>
      <c r="AD74" s="366"/>
      <c r="AE74" s="366"/>
      <c r="AF74" s="366"/>
      <c r="AG74" s="368"/>
      <c r="AH74" s="368"/>
      <c r="AI74" s="368"/>
      <c r="AJ74" s="368"/>
      <c r="AK74" s="369"/>
      <c r="AL74" s="369"/>
      <c r="AM74" s="370"/>
      <c r="AN74" s="366"/>
      <c r="AO74" s="366"/>
      <c r="AP74" s="366"/>
      <c r="AQ74" s="366"/>
      <c r="AR74" s="366"/>
      <c r="AS74" s="366"/>
      <c r="AT74" s="366"/>
      <c r="AU74" s="366"/>
      <c r="AV74" s="371"/>
      <c r="AW74" s="122"/>
      <c r="AX74" s="372"/>
      <c r="AY74" s="373"/>
    </row>
    <row r="75" spans="1:51" s="52" customFormat="1" ht="57.75" customHeight="1" x14ac:dyDescent="0.25">
      <c r="A75" s="51"/>
      <c r="B75" s="51"/>
      <c r="C75" s="51"/>
      <c r="D75" s="51"/>
      <c r="E75" s="122"/>
      <c r="F75" s="53"/>
      <c r="G75" s="53"/>
      <c r="H75" s="82"/>
      <c r="I75" s="54"/>
      <c r="J75" s="54"/>
      <c r="K75" s="54"/>
      <c r="L75" s="53"/>
      <c r="M75" s="53"/>
      <c r="N75" s="53"/>
      <c r="O75" s="53"/>
      <c r="P75" s="55"/>
      <c r="Q75" s="55"/>
      <c r="R75" s="55"/>
      <c r="S75" s="55"/>
      <c r="T75" s="365"/>
      <c r="U75" s="366"/>
      <c r="V75" s="366"/>
      <c r="W75" s="366"/>
      <c r="X75" s="366"/>
      <c r="Y75" s="367"/>
      <c r="Z75" s="367"/>
      <c r="AA75" s="367"/>
      <c r="AB75" s="367"/>
      <c r="AC75" s="366"/>
      <c r="AD75" s="366"/>
      <c r="AE75" s="366"/>
      <c r="AF75" s="366"/>
      <c r="AG75" s="368"/>
      <c r="AH75" s="368"/>
      <c r="AI75" s="368"/>
      <c r="AJ75" s="368"/>
      <c r="AK75" s="369"/>
      <c r="AL75" s="369"/>
      <c r="AM75" s="370"/>
      <c r="AN75" s="366"/>
      <c r="AO75" s="366"/>
      <c r="AP75" s="366"/>
      <c r="AQ75" s="366"/>
      <c r="AR75" s="366"/>
      <c r="AS75" s="366"/>
      <c r="AT75" s="366"/>
      <c r="AU75" s="366"/>
      <c r="AV75" s="371"/>
      <c r="AW75" s="122"/>
      <c r="AX75" s="372"/>
      <c r="AY75" s="373"/>
    </row>
    <row r="76" spans="1:51" s="52" customFormat="1" ht="57.75" customHeight="1" x14ac:dyDescent="0.25">
      <c r="A76" s="51"/>
      <c r="B76" s="51"/>
      <c r="C76" s="51"/>
      <c r="D76" s="51"/>
      <c r="E76" s="122"/>
      <c r="F76" s="53"/>
      <c r="G76" s="53"/>
      <c r="H76" s="82"/>
      <c r="I76" s="54"/>
      <c r="J76" s="54"/>
      <c r="K76" s="54"/>
      <c r="L76" s="53"/>
      <c r="M76" s="53"/>
      <c r="N76" s="53"/>
      <c r="O76" s="53"/>
      <c r="P76" s="55"/>
      <c r="Q76" s="55"/>
      <c r="R76" s="55"/>
      <c r="S76" s="55"/>
      <c r="T76" s="365"/>
      <c r="U76" s="366"/>
      <c r="V76" s="366"/>
      <c r="W76" s="366"/>
      <c r="X76" s="366"/>
      <c r="Y76" s="367"/>
      <c r="Z76" s="367"/>
      <c r="AA76" s="367"/>
      <c r="AB76" s="367"/>
      <c r="AC76" s="366"/>
      <c r="AD76" s="366"/>
      <c r="AE76" s="366"/>
      <c r="AF76" s="366"/>
      <c r="AG76" s="368"/>
      <c r="AH76" s="368"/>
      <c r="AI76" s="368"/>
      <c r="AJ76" s="368"/>
      <c r="AK76" s="369"/>
      <c r="AL76" s="369"/>
      <c r="AM76" s="370"/>
      <c r="AN76" s="366"/>
      <c r="AO76" s="366"/>
      <c r="AP76" s="366"/>
      <c r="AQ76" s="366"/>
      <c r="AR76" s="366"/>
      <c r="AS76" s="366"/>
      <c r="AT76" s="366"/>
      <c r="AU76" s="366"/>
      <c r="AV76" s="371"/>
      <c r="AW76" s="122"/>
      <c r="AX76" s="372"/>
      <c r="AY76" s="373"/>
    </row>
    <row r="77" spans="1:51" s="52" customFormat="1" ht="57.75" customHeight="1" x14ac:dyDescent="0.25">
      <c r="A77" s="51"/>
      <c r="B77" s="51"/>
      <c r="C77" s="51"/>
      <c r="D77" s="51"/>
      <c r="E77" s="122"/>
      <c r="F77" s="53"/>
      <c r="G77" s="53"/>
      <c r="H77" s="82"/>
      <c r="I77" s="54"/>
      <c r="J77" s="54"/>
      <c r="K77" s="54"/>
      <c r="L77" s="53"/>
      <c r="M77" s="53"/>
      <c r="N77" s="53"/>
      <c r="O77" s="53"/>
      <c r="P77" s="55"/>
      <c r="Q77" s="55"/>
      <c r="R77" s="55"/>
      <c r="S77" s="55"/>
      <c r="T77" s="365"/>
      <c r="U77" s="366"/>
      <c r="V77" s="366"/>
      <c r="W77" s="366"/>
      <c r="X77" s="366"/>
      <c r="Y77" s="367"/>
      <c r="Z77" s="367"/>
      <c r="AA77" s="367"/>
      <c r="AB77" s="367"/>
      <c r="AC77" s="366"/>
      <c r="AD77" s="366"/>
      <c r="AE77" s="366"/>
      <c r="AF77" s="366"/>
      <c r="AG77" s="368"/>
      <c r="AH77" s="368"/>
      <c r="AI77" s="368"/>
      <c r="AJ77" s="368"/>
      <c r="AK77" s="369"/>
      <c r="AL77" s="369"/>
      <c r="AM77" s="370"/>
      <c r="AN77" s="366"/>
      <c r="AO77" s="366"/>
      <c r="AP77" s="366"/>
      <c r="AQ77" s="366"/>
      <c r="AR77" s="366"/>
      <c r="AS77" s="366"/>
      <c r="AT77" s="366"/>
      <c r="AU77" s="366"/>
      <c r="AV77" s="371"/>
      <c r="AW77" s="122"/>
      <c r="AX77" s="372"/>
      <c r="AY77" s="373"/>
    </row>
    <row r="78" spans="1:51" s="52" customFormat="1" ht="31.5" x14ac:dyDescent="0.25">
      <c r="A78" s="51" t="str">
        <f t="shared" si="2"/>
        <v>TP43NT+1</v>
      </c>
      <c r="B78" s="51" t="str">
        <f t="shared" si="3"/>
        <v>TP43NT+2</v>
      </c>
      <c r="C78" s="51" t="str">
        <f t="shared" si="4"/>
        <v>TP43NT+3</v>
      </c>
      <c r="D78" s="51" t="str">
        <f t="shared" si="5"/>
        <v>TP43NT+4</v>
      </c>
      <c r="E78" s="122" t="s">
        <v>3456</v>
      </c>
      <c r="F78" s="53">
        <v>43</v>
      </c>
      <c r="G78" s="53" t="s">
        <v>3834</v>
      </c>
      <c r="H78" s="82" t="s">
        <v>6397</v>
      </c>
      <c r="I78" s="54" t="s">
        <v>6398</v>
      </c>
      <c r="J78" s="54" t="s">
        <v>6397</v>
      </c>
      <c r="K78" s="54" t="s">
        <v>6399</v>
      </c>
      <c r="L78" s="53">
        <v>500</v>
      </c>
      <c r="M78" s="53">
        <v>250</v>
      </c>
      <c r="N78" s="53">
        <v>200</v>
      </c>
      <c r="O78" s="53">
        <v>190</v>
      </c>
      <c r="P78" s="55"/>
      <c r="Q78" s="55"/>
      <c r="R78" s="55"/>
      <c r="S78" s="55"/>
      <c r="T78" s="365" t="str">
        <f>G78</f>
        <v>TP43NT</v>
      </c>
      <c r="U78" s="366"/>
      <c r="V78" s="366"/>
      <c r="W78" s="366"/>
      <c r="X78" s="366"/>
      <c r="Y78" s="367"/>
      <c r="Z78" s="367"/>
      <c r="AA78" s="367"/>
      <c r="AB78" s="367"/>
      <c r="AC78" s="366"/>
      <c r="AD78" s="366"/>
      <c r="AE78" s="366"/>
      <c r="AF78" s="366"/>
      <c r="AG78" s="368"/>
      <c r="AH78" s="368"/>
      <c r="AI78" s="368"/>
      <c r="AJ78" s="368"/>
      <c r="AK78" s="369">
        <v>12.896000000000001</v>
      </c>
      <c r="AL78" s="369"/>
      <c r="AM78" s="370" t="e">
        <f>ROUNDDOWN(AK78*#REF!/#REF!,1)</f>
        <v>#REF!</v>
      </c>
      <c r="AN78" s="366" t="e">
        <f t="shared" si="7"/>
        <v>#REF!</v>
      </c>
      <c r="AO78" s="366" t="e">
        <f t="shared" si="7"/>
        <v>#REF!</v>
      </c>
      <c r="AP78" s="366" t="e">
        <f t="shared" si="7"/>
        <v>#REF!</v>
      </c>
      <c r="AQ78" s="366" t="e">
        <f t="shared" si="7"/>
        <v>#REF!</v>
      </c>
      <c r="AR78" s="366" t="e">
        <f t="shared" si="1"/>
        <v>#REF!</v>
      </c>
      <c r="AS78" s="366" t="e">
        <f t="shared" si="1"/>
        <v>#REF!</v>
      </c>
      <c r="AT78" s="366" t="e">
        <f t="shared" si="1"/>
        <v>#REF!</v>
      </c>
      <c r="AU78" s="366" t="e">
        <f t="shared" si="1"/>
        <v>#REF!</v>
      </c>
      <c r="AV78" s="371"/>
      <c r="AW78" s="122" t="s">
        <v>3456</v>
      </c>
      <c r="AX78" s="372"/>
      <c r="AY78" s="373">
        <v>90</v>
      </c>
    </row>
    <row r="79" spans="1:51" s="52" customFormat="1" ht="15.75" x14ac:dyDescent="0.25">
      <c r="A79" s="51"/>
      <c r="B79" s="51"/>
      <c r="C79" s="51"/>
      <c r="D79" s="51"/>
      <c r="E79" s="122"/>
      <c r="F79" s="53"/>
      <c r="G79" s="53"/>
      <c r="H79" s="82"/>
      <c r="I79" s="54"/>
      <c r="J79" s="54"/>
      <c r="K79" s="54"/>
      <c r="L79" s="53"/>
      <c r="M79" s="53"/>
      <c r="N79" s="53"/>
      <c r="O79" s="53"/>
      <c r="P79" s="55"/>
      <c r="Q79" s="55"/>
      <c r="R79" s="55"/>
      <c r="S79" s="55"/>
      <c r="T79" s="365"/>
      <c r="U79" s="366"/>
      <c r="V79" s="366"/>
      <c r="W79" s="366"/>
      <c r="X79" s="366"/>
      <c r="Y79" s="367"/>
      <c r="Z79" s="367"/>
      <c r="AA79" s="367"/>
      <c r="AB79" s="367"/>
      <c r="AC79" s="366"/>
      <c r="AD79" s="366"/>
      <c r="AE79" s="366"/>
      <c r="AF79" s="366"/>
      <c r="AG79" s="368"/>
      <c r="AH79" s="368"/>
      <c r="AI79" s="368"/>
      <c r="AJ79" s="368"/>
      <c r="AK79" s="369"/>
      <c r="AL79" s="369"/>
      <c r="AM79" s="370"/>
      <c r="AN79" s="366"/>
      <c r="AO79" s="366"/>
      <c r="AP79" s="366"/>
      <c r="AQ79" s="366"/>
      <c r="AR79" s="366"/>
      <c r="AS79" s="366"/>
      <c r="AT79" s="366"/>
      <c r="AU79" s="366"/>
      <c r="AV79" s="371"/>
      <c r="AW79" s="122"/>
      <c r="AX79" s="372"/>
      <c r="AY79" s="373"/>
    </row>
    <row r="80" spans="1:51" s="52" customFormat="1" ht="15.75" x14ac:dyDescent="0.25">
      <c r="A80" s="51"/>
      <c r="B80" s="51"/>
      <c r="C80" s="51"/>
      <c r="D80" s="51"/>
      <c r="E80" s="122"/>
      <c r="F80" s="53"/>
      <c r="G80" s="53"/>
      <c r="H80" s="82"/>
      <c r="I80" s="54"/>
      <c r="J80" s="54"/>
      <c r="K80" s="54"/>
      <c r="L80" s="53"/>
      <c r="M80" s="53"/>
      <c r="N80" s="53"/>
      <c r="O80" s="53"/>
      <c r="P80" s="55"/>
      <c r="Q80" s="55"/>
      <c r="R80" s="55"/>
      <c r="S80" s="55"/>
      <c r="T80" s="365"/>
      <c r="U80" s="366"/>
      <c r="V80" s="366"/>
      <c r="W80" s="366"/>
      <c r="X80" s="366"/>
      <c r="Y80" s="367"/>
      <c r="Z80" s="367"/>
      <c r="AA80" s="367"/>
      <c r="AB80" s="367"/>
      <c r="AC80" s="366"/>
      <c r="AD80" s="366"/>
      <c r="AE80" s="366"/>
      <c r="AF80" s="366"/>
      <c r="AG80" s="368"/>
      <c r="AH80" s="368"/>
      <c r="AI80" s="368"/>
      <c r="AJ80" s="368"/>
      <c r="AK80" s="369"/>
      <c r="AL80" s="369"/>
      <c r="AM80" s="370"/>
      <c r="AN80" s="366"/>
      <c r="AO80" s="366"/>
      <c r="AP80" s="366"/>
      <c r="AQ80" s="366"/>
      <c r="AR80" s="366"/>
      <c r="AS80" s="366"/>
      <c r="AT80" s="366"/>
      <c r="AU80" s="366"/>
      <c r="AV80" s="371"/>
      <c r="AW80" s="122"/>
      <c r="AX80" s="372"/>
      <c r="AY80" s="373"/>
    </row>
    <row r="81" spans="1:51" s="52" customFormat="1" ht="15.75" x14ac:dyDescent="0.25">
      <c r="A81" s="51"/>
      <c r="B81" s="51"/>
      <c r="C81" s="51"/>
      <c r="D81" s="51"/>
      <c r="E81" s="122"/>
      <c r="F81" s="53"/>
      <c r="G81" s="53"/>
      <c r="H81" s="82"/>
      <c r="I81" s="54"/>
      <c r="J81" s="54"/>
      <c r="K81" s="54"/>
      <c r="L81" s="53"/>
      <c r="M81" s="53"/>
      <c r="N81" s="53"/>
      <c r="O81" s="53"/>
      <c r="P81" s="55"/>
      <c r="Q81" s="55"/>
      <c r="R81" s="55"/>
      <c r="S81" s="55"/>
      <c r="T81" s="365"/>
      <c r="U81" s="366"/>
      <c r="V81" s="366"/>
      <c r="W81" s="366"/>
      <c r="X81" s="366"/>
      <c r="Y81" s="367"/>
      <c r="Z81" s="367"/>
      <c r="AA81" s="367"/>
      <c r="AB81" s="367"/>
      <c r="AC81" s="366"/>
      <c r="AD81" s="366"/>
      <c r="AE81" s="366"/>
      <c r="AF81" s="366"/>
      <c r="AG81" s="368"/>
      <c r="AH81" s="368"/>
      <c r="AI81" s="368"/>
      <c r="AJ81" s="368"/>
      <c r="AK81" s="369"/>
      <c r="AL81" s="369"/>
      <c r="AM81" s="370"/>
      <c r="AN81" s="366"/>
      <c r="AO81" s="366"/>
      <c r="AP81" s="366"/>
      <c r="AQ81" s="366"/>
      <c r="AR81" s="366"/>
      <c r="AS81" s="366"/>
      <c r="AT81" s="366"/>
      <c r="AU81" s="366"/>
      <c r="AV81" s="371"/>
      <c r="AW81" s="122"/>
      <c r="AX81" s="372"/>
      <c r="AY81" s="373"/>
    </row>
    <row r="82" spans="1:51" s="52" customFormat="1" ht="15.75" x14ac:dyDescent="0.25">
      <c r="A82" s="51"/>
      <c r="B82" s="51"/>
      <c r="C82" s="51"/>
      <c r="D82" s="51"/>
      <c r="E82" s="122"/>
      <c r="F82" s="53"/>
      <c r="G82" s="53"/>
      <c r="H82" s="82"/>
      <c r="I82" s="54"/>
      <c r="J82" s="54"/>
      <c r="K82" s="54"/>
      <c r="L82" s="53"/>
      <c r="M82" s="53"/>
      <c r="N82" s="53"/>
      <c r="O82" s="53"/>
      <c r="P82" s="55"/>
      <c r="Q82" s="55"/>
      <c r="R82" s="55"/>
      <c r="S82" s="55"/>
      <c r="T82" s="365"/>
      <c r="U82" s="366"/>
      <c r="V82" s="366"/>
      <c r="W82" s="366"/>
      <c r="X82" s="366"/>
      <c r="Y82" s="367"/>
      <c r="Z82" s="367"/>
      <c r="AA82" s="367"/>
      <c r="AB82" s="367"/>
      <c r="AC82" s="366"/>
      <c r="AD82" s="366"/>
      <c r="AE82" s="366"/>
      <c r="AF82" s="366"/>
      <c r="AG82" s="368"/>
      <c r="AH82" s="368"/>
      <c r="AI82" s="368"/>
      <c r="AJ82" s="368"/>
      <c r="AK82" s="369"/>
      <c r="AL82" s="369"/>
      <c r="AM82" s="370"/>
      <c r="AN82" s="366"/>
      <c r="AO82" s="366"/>
      <c r="AP82" s="366"/>
      <c r="AQ82" s="366"/>
      <c r="AR82" s="366"/>
      <c r="AS82" s="366"/>
      <c r="AT82" s="366"/>
      <c r="AU82" s="366"/>
      <c r="AV82" s="371"/>
      <c r="AW82" s="122"/>
      <c r="AX82" s="372"/>
      <c r="AY82" s="373"/>
    </row>
    <row r="83" spans="1:51" s="52" customFormat="1" ht="15.75" x14ac:dyDescent="0.25">
      <c r="A83" s="51"/>
      <c r="B83" s="51"/>
      <c r="C83" s="51"/>
      <c r="D83" s="51"/>
      <c r="E83" s="122"/>
      <c r="F83" s="53"/>
      <c r="G83" s="53"/>
      <c r="H83" s="82"/>
      <c r="I83" s="54"/>
      <c r="J83" s="54"/>
      <c r="K83" s="54"/>
      <c r="L83" s="53"/>
      <c r="M83" s="53"/>
      <c r="N83" s="53"/>
      <c r="O83" s="53"/>
      <c r="P83" s="55"/>
      <c r="Q83" s="55"/>
      <c r="R83" s="55"/>
      <c r="S83" s="55"/>
      <c r="T83" s="365"/>
      <c r="U83" s="366"/>
      <c r="V83" s="366"/>
      <c r="W83" s="366"/>
      <c r="X83" s="366"/>
      <c r="Y83" s="367"/>
      <c r="Z83" s="367"/>
      <c r="AA83" s="367"/>
      <c r="AB83" s="367"/>
      <c r="AC83" s="366"/>
      <c r="AD83" s="366"/>
      <c r="AE83" s="366"/>
      <c r="AF83" s="366"/>
      <c r="AG83" s="368"/>
      <c r="AH83" s="368"/>
      <c r="AI83" s="368"/>
      <c r="AJ83" s="368"/>
      <c r="AK83" s="369"/>
      <c r="AL83" s="369"/>
      <c r="AM83" s="370"/>
      <c r="AN83" s="366"/>
      <c r="AO83" s="366"/>
      <c r="AP83" s="366"/>
      <c r="AQ83" s="366"/>
      <c r="AR83" s="366"/>
      <c r="AS83" s="366"/>
      <c r="AT83" s="366"/>
      <c r="AU83" s="366"/>
      <c r="AV83" s="371"/>
      <c r="AW83" s="122"/>
      <c r="AX83" s="372"/>
      <c r="AY83" s="373"/>
    </row>
    <row r="84" spans="1:51" s="52" customFormat="1" ht="15.75" x14ac:dyDescent="0.25">
      <c r="A84" s="51"/>
      <c r="B84" s="51"/>
      <c r="C84" s="51"/>
      <c r="D84" s="51"/>
      <c r="E84" s="122"/>
      <c r="F84" s="53"/>
      <c r="G84" s="53"/>
      <c r="H84" s="82"/>
      <c r="I84" s="54"/>
      <c r="J84" s="54"/>
      <c r="K84" s="54"/>
      <c r="L84" s="53"/>
      <c r="M84" s="53"/>
      <c r="N84" s="53"/>
      <c r="O84" s="53"/>
      <c r="P84" s="55"/>
      <c r="Q84" s="55"/>
      <c r="R84" s="55"/>
      <c r="S84" s="55"/>
      <c r="T84" s="365"/>
      <c r="U84" s="366"/>
      <c r="V84" s="366"/>
      <c r="W84" s="366"/>
      <c r="X84" s="366"/>
      <c r="Y84" s="367"/>
      <c r="Z84" s="367"/>
      <c r="AA84" s="367"/>
      <c r="AB84" s="367"/>
      <c r="AC84" s="366"/>
      <c r="AD84" s="366"/>
      <c r="AE84" s="366"/>
      <c r="AF84" s="366"/>
      <c r="AG84" s="368"/>
      <c r="AH84" s="368"/>
      <c r="AI84" s="368"/>
      <c r="AJ84" s="368"/>
      <c r="AK84" s="369"/>
      <c r="AL84" s="369"/>
      <c r="AM84" s="370"/>
      <c r="AN84" s="366"/>
      <c r="AO84" s="366"/>
      <c r="AP84" s="366"/>
      <c r="AQ84" s="366"/>
      <c r="AR84" s="366"/>
      <c r="AS84" s="366"/>
      <c r="AT84" s="366"/>
      <c r="AU84" s="366"/>
      <c r="AV84" s="371"/>
      <c r="AW84" s="122"/>
      <c r="AX84" s="372"/>
      <c r="AY84" s="373"/>
    </row>
    <row r="85" spans="1:51" s="52" customFormat="1" ht="31.5" x14ac:dyDescent="0.25">
      <c r="A85" s="51" t="str">
        <f t="shared" si="2"/>
        <v>TP40NT+1</v>
      </c>
      <c r="B85" s="51" t="str">
        <f t="shared" si="3"/>
        <v>TP40NT+2</v>
      </c>
      <c r="C85" s="51" t="str">
        <f t="shared" si="4"/>
        <v>TP40NT+3</v>
      </c>
      <c r="D85" s="51" t="str">
        <f t="shared" si="5"/>
        <v>TP40NT+4</v>
      </c>
      <c r="E85" s="122" t="s">
        <v>3456</v>
      </c>
      <c r="F85" s="53">
        <v>40</v>
      </c>
      <c r="G85" s="53" t="s">
        <v>3814</v>
      </c>
      <c r="H85" s="82" t="s">
        <v>3799</v>
      </c>
      <c r="I85" s="54" t="s">
        <v>2778</v>
      </c>
      <c r="J85" s="54" t="s">
        <v>3799</v>
      </c>
      <c r="K85" s="54" t="s">
        <v>6392</v>
      </c>
      <c r="L85" s="53">
        <v>1100</v>
      </c>
      <c r="M85" s="53">
        <v>300</v>
      </c>
      <c r="N85" s="53">
        <v>250</v>
      </c>
      <c r="O85" s="53">
        <v>190</v>
      </c>
      <c r="P85" s="55"/>
      <c r="Q85" s="55"/>
      <c r="R85" s="55"/>
      <c r="S85" s="55"/>
      <c r="T85" s="365" t="str">
        <f t="shared" ref="T85:T99" si="9">G85</f>
        <v>TP40NT</v>
      </c>
      <c r="U85" s="366"/>
      <c r="V85" s="366"/>
      <c r="W85" s="366"/>
      <c r="X85" s="366"/>
      <c r="Y85" s="367"/>
      <c r="Z85" s="367"/>
      <c r="AA85" s="367"/>
      <c r="AB85" s="367"/>
      <c r="AC85" s="366"/>
      <c r="AD85" s="366"/>
      <c r="AE85" s="366"/>
      <c r="AF85" s="366"/>
      <c r="AG85" s="368"/>
      <c r="AH85" s="368"/>
      <c r="AI85" s="368"/>
      <c r="AJ85" s="368"/>
      <c r="AK85" s="369">
        <v>14.112727272727273</v>
      </c>
      <c r="AL85" s="369"/>
      <c r="AM85" s="370" t="e">
        <f>ROUNDDOWN(AK85*#REF!/#REF!,1)</f>
        <v>#REF!</v>
      </c>
      <c r="AN85" s="366" t="e">
        <f t="shared" si="7"/>
        <v>#REF!</v>
      </c>
      <c r="AO85" s="366" t="e">
        <f t="shared" si="7"/>
        <v>#REF!</v>
      </c>
      <c r="AP85" s="366" t="e">
        <f t="shared" si="7"/>
        <v>#REF!</v>
      </c>
      <c r="AQ85" s="366" t="e">
        <f t="shared" si="7"/>
        <v>#REF!</v>
      </c>
      <c r="AR85" s="366" t="e">
        <f t="shared" si="1"/>
        <v>#REF!</v>
      </c>
      <c r="AS85" s="366" t="e">
        <f t="shared" si="1"/>
        <v>#REF!</v>
      </c>
      <c r="AT85" s="366" t="e">
        <f t="shared" si="1"/>
        <v>#REF!</v>
      </c>
      <c r="AU85" s="366" t="e">
        <f t="shared" si="1"/>
        <v>#REF!</v>
      </c>
      <c r="AV85" s="371"/>
      <c r="AW85" s="122" t="s">
        <v>3456</v>
      </c>
      <c r="AX85" s="372"/>
      <c r="AY85" s="373">
        <v>90</v>
      </c>
    </row>
    <row r="86" spans="1:51" s="52" customFormat="1" ht="15.75" x14ac:dyDescent="0.25">
      <c r="A86" s="51"/>
      <c r="B86" s="51"/>
      <c r="C86" s="51"/>
      <c r="D86" s="51"/>
      <c r="E86" s="122"/>
      <c r="F86" s="53"/>
      <c r="G86" s="53"/>
      <c r="H86" s="82"/>
      <c r="I86" s="54"/>
      <c r="J86" s="54"/>
      <c r="K86" s="54"/>
      <c r="L86" s="53"/>
      <c r="M86" s="53"/>
      <c r="N86" s="53"/>
      <c r="O86" s="53"/>
      <c r="P86" s="55"/>
      <c r="Q86" s="55"/>
      <c r="R86" s="55"/>
      <c r="S86" s="55"/>
      <c r="T86" s="365"/>
      <c r="U86" s="366"/>
      <c r="V86" s="366"/>
      <c r="W86" s="366"/>
      <c r="X86" s="366"/>
      <c r="Y86" s="367"/>
      <c r="Z86" s="367"/>
      <c r="AA86" s="367"/>
      <c r="AB86" s="367"/>
      <c r="AC86" s="366"/>
      <c r="AD86" s="366"/>
      <c r="AE86" s="366"/>
      <c r="AF86" s="366"/>
      <c r="AG86" s="368"/>
      <c r="AH86" s="368"/>
      <c r="AI86" s="368"/>
      <c r="AJ86" s="368"/>
      <c r="AK86" s="369"/>
      <c r="AL86" s="369"/>
      <c r="AM86" s="370"/>
      <c r="AN86" s="366"/>
      <c r="AO86" s="366"/>
      <c r="AP86" s="366"/>
      <c r="AQ86" s="366"/>
      <c r="AR86" s="366"/>
      <c r="AS86" s="366"/>
      <c r="AT86" s="366"/>
      <c r="AU86" s="366"/>
      <c r="AV86" s="371"/>
      <c r="AW86" s="122"/>
      <c r="AX86" s="372"/>
      <c r="AY86" s="373"/>
    </row>
    <row r="87" spans="1:51" s="52" customFormat="1" ht="15.75" x14ac:dyDescent="0.25">
      <c r="A87" s="51"/>
      <c r="B87" s="51"/>
      <c r="C87" s="51"/>
      <c r="D87" s="51"/>
      <c r="E87" s="122"/>
      <c r="F87" s="53"/>
      <c r="G87" s="53"/>
      <c r="H87" s="82"/>
      <c r="I87" s="54"/>
      <c r="J87" s="54"/>
      <c r="K87" s="54"/>
      <c r="L87" s="53"/>
      <c r="M87" s="53"/>
      <c r="N87" s="53"/>
      <c r="O87" s="53"/>
      <c r="P87" s="55"/>
      <c r="Q87" s="55"/>
      <c r="R87" s="55"/>
      <c r="S87" s="55"/>
      <c r="T87" s="365"/>
      <c r="U87" s="366"/>
      <c r="V87" s="366"/>
      <c r="W87" s="366"/>
      <c r="X87" s="366"/>
      <c r="Y87" s="367"/>
      <c r="Z87" s="367"/>
      <c r="AA87" s="367"/>
      <c r="AB87" s="367"/>
      <c r="AC87" s="366"/>
      <c r="AD87" s="366"/>
      <c r="AE87" s="366"/>
      <c r="AF87" s="366"/>
      <c r="AG87" s="368"/>
      <c r="AH87" s="368"/>
      <c r="AI87" s="368"/>
      <c r="AJ87" s="368"/>
      <c r="AK87" s="369"/>
      <c r="AL87" s="369"/>
      <c r="AM87" s="370"/>
      <c r="AN87" s="366"/>
      <c r="AO87" s="366"/>
      <c r="AP87" s="366"/>
      <c r="AQ87" s="366"/>
      <c r="AR87" s="366"/>
      <c r="AS87" s="366"/>
      <c r="AT87" s="366"/>
      <c r="AU87" s="366"/>
      <c r="AV87" s="371"/>
      <c r="AW87" s="122"/>
      <c r="AX87" s="372"/>
      <c r="AY87" s="373"/>
    </row>
    <row r="88" spans="1:51" s="52" customFormat="1" ht="15.75" x14ac:dyDescent="0.25">
      <c r="A88" s="51"/>
      <c r="B88" s="51"/>
      <c r="C88" s="51"/>
      <c r="D88" s="51"/>
      <c r="E88" s="122"/>
      <c r="F88" s="53"/>
      <c r="G88" s="53"/>
      <c r="H88" s="82"/>
      <c r="I88" s="54"/>
      <c r="J88" s="54"/>
      <c r="K88" s="54"/>
      <c r="L88" s="53"/>
      <c r="M88" s="53"/>
      <c r="N88" s="53"/>
      <c r="O88" s="53"/>
      <c r="P88" s="55"/>
      <c r="Q88" s="55"/>
      <c r="R88" s="55"/>
      <c r="S88" s="55"/>
      <c r="T88" s="365"/>
      <c r="U88" s="366"/>
      <c r="V88" s="366"/>
      <c r="W88" s="366"/>
      <c r="X88" s="366"/>
      <c r="Y88" s="367"/>
      <c r="Z88" s="367"/>
      <c r="AA88" s="367"/>
      <c r="AB88" s="367"/>
      <c r="AC88" s="366"/>
      <c r="AD88" s="366"/>
      <c r="AE88" s="366"/>
      <c r="AF88" s="366"/>
      <c r="AG88" s="368"/>
      <c r="AH88" s="368"/>
      <c r="AI88" s="368"/>
      <c r="AJ88" s="368"/>
      <c r="AK88" s="369"/>
      <c r="AL88" s="369"/>
      <c r="AM88" s="370"/>
      <c r="AN88" s="366"/>
      <c r="AO88" s="366"/>
      <c r="AP88" s="366"/>
      <c r="AQ88" s="366"/>
      <c r="AR88" s="366"/>
      <c r="AS88" s="366"/>
      <c r="AT88" s="366"/>
      <c r="AU88" s="366"/>
      <c r="AV88" s="371"/>
      <c r="AW88" s="122"/>
      <c r="AX88" s="372"/>
      <c r="AY88" s="373"/>
    </row>
    <row r="89" spans="1:51" s="52" customFormat="1" ht="15.75" x14ac:dyDescent="0.25">
      <c r="A89" s="51"/>
      <c r="B89" s="51"/>
      <c r="C89" s="51"/>
      <c r="D89" s="51"/>
      <c r="E89" s="122"/>
      <c r="F89" s="53"/>
      <c r="G89" s="53"/>
      <c r="H89" s="82"/>
      <c r="I89" s="54"/>
      <c r="J89" s="54"/>
      <c r="K89" s="54"/>
      <c r="L89" s="53"/>
      <c r="M89" s="53"/>
      <c r="N89" s="53"/>
      <c r="O89" s="53"/>
      <c r="P89" s="55"/>
      <c r="Q89" s="55"/>
      <c r="R89" s="55"/>
      <c r="S89" s="55"/>
      <c r="T89" s="365"/>
      <c r="U89" s="366"/>
      <c r="V89" s="366"/>
      <c r="W89" s="366"/>
      <c r="X89" s="366"/>
      <c r="Y89" s="367"/>
      <c r="Z89" s="367"/>
      <c r="AA89" s="367"/>
      <c r="AB89" s="367"/>
      <c r="AC89" s="366"/>
      <c r="AD89" s="366"/>
      <c r="AE89" s="366"/>
      <c r="AF89" s="366"/>
      <c r="AG89" s="368"/>
      <c r="AH89" s="368"/>
      <c r="AI89" s="368"/>
      <c r="AJ89" s="368"/>
      <c r="AK89" s="369"/>
      <c r="AL89" s="369"/>
      <c r="AM89" s="370"/>
      <c r="AN89" s="366"/>
      <c r="AO89" s="366"/>
      <c r="AP89" s="366"/>
      <c r="AQ89" s="366"/>
      <c r="AR89" s="366"/>
      <c r="AS89" s="366"/>
      <c r="AT89" s="366"/>
      <c r="AU89" s="366"/>
      <c r="AV89" s="371"/>
      <c r="AW89" s="122"/>
      <c r="AX89" s="372"/>
      <c r="AY89" s="373"/>
    </row>
    <row r="90" spans="1:51" s="52" customFormat="1" ht="15.75" x14ac:dyDescent="0.25">
      <c r="A90" s="51"/>
      <c r="B90" s="51"/>
      <c r="C90" s="51"/>
      <c r="D90" s="51"/>
      <c r="E90" s="122"/>
      <c r="F90" s="53"/>
      <c r="G90" s="53"/>
      <c r="H90" s="82"/>
      <c r="I90" s="54"/>
      <c r="J90" s="54"/>
      <c r="K90" s="54"/>
      <c r="L90" s="53"/>
      <c r="M90" s="53"/>
      <c r="N90" s="53"/>
      <c r="O90" s="53"/>
      <c r="P90" s="55"/>
      <c r="Q90" s="55"/>
      <c r="R90" s="55"/>
      <c r="S90" s="55"/>
      <c r="T90" s="365"/>
      <c r="U90" s="366"/>
      <c r="V90" s="366"/>
      <c r="W90" s="366"/>
      <c r="X90" s="366"/>
      <c r="Y90" s="367"/>
      <c r="Z90" s="367"/>
      <c r="AA90" s="367"/>
      <c r="AB90" s="367"/>
      <c r="AC90" s="366"/>
      <c r="AD90" s="366"/>
      <c r="AE90" s="366"/>
      <c r="AF90" s="366"/>
      <c r="AG90" s="368"/>
      <c r="AH90" s="368"/>
      <c r="AI90" s="368"/>
      <c r="AJ90" s="368"/>
      <c r="AK90" s="369"/>
      <c r="AL90" s="369"/>
      <c r="AM90" s="370"/>
      <c r="AN90" s="366"/>
      <c r="AO90" s="366"/>
      <c r="AP90" s="366"/>
      <c r="AQ90" s="366"/>
      <c r="AR90" s="366"/>
      <c r="AS90" s="366"/>
      <c r="AT90" s="366"/>
      <c r="AU90" s="366"/>
      <c r="AV90" s="371"/>
      <c r="AW90" s="122"/>
      <c r="AX90" s="372"/>
      <c r="AY90" s="373"/>
    </row>
    <row r="91" spans="1:51" s="52" customFormat="1" ht="15.75" x14ac:dyDescent="0.25">
      <c r="A91" s="51"/>
      <c r="B91" s="51"/>
      <c r="C91" s="51"/>
      <c r="D91" s="51"/>
      <c r="E91" s="122"/>
      <c r="F91" s="53"/>
      <c r="G91" s="53"/>
      <c r="H91" s="82"/>
      <c r="I91" s="54"/>
      <c r="J91" s="54"/>
      <c r="K91" s="54"/>
      <c r="L91" s="53"/>
      <c r="M91" s="53"/>
      <c r="N91" s="53"/>
      <c r="O91" s="53"/>
      <c r="P91" s="55"/>
      <c r="Q91" s="55"/>
      <c r="R91" s="55"/>
      <c r="S91" s="55"/>
      <c r="T91" s="365"/>
      <c r="U91" s="366"/>
      <c r="V91" s="366"/>
      <c r="W91" s="366"/>
      <c r="X91" s="366"/>
      <c r="Y91" s="367"/>
      <c r="Z91" s="367"/>
      <c r="AA91" s="367"/>
      <c r="AB91" s="367"/>
      <c r="AC91" s="366"/>
      <c r="AD91" s="366"/>
      <c r="AE91" s="366"/>
      <c r="AF91" s="366"/>
      <c r="AG91" s="368"/>
      <c r="AH91" s="368"/>
      <c r="AI91" s="368"/>
      <c r="AJ91" s="368"/>
      <c r="AK91" s="369"/>
      <c r="AL91" s="369"/>
      <c r="AM91" s="370"/>
      <c r="AN91" s="366"/>
      <c r="AO91" s="366"/>
      <c r="AP91" s="366"/>
      <c r="AQ91" s="366"/>
      <c r="AR91" s="366"/>
      <c r="AS91" s="366"/>
      <c r="AT91" s="366"/>
      <c r="AU91" s="366"/>
      <c r="AV91" s="371"/>
      <c r="AW91" s="122"/>
      <c r="AX91" s="372"/>
      <c r="AY91" s="373"/>
    </row>
    <row r="92" spans="1:51" s="52" customFormat="1" ht="54.75" customHeight="1" x14ac:dyDescent="0.25">
      <c r="A92" s="51" t="str">
        <f t="shared" si="2"/>
        <v>TP37NT+1</v>
      </c>
      <c r="B92" s="51" t="str">
        <f t="shared" si="3"/>
        <v>TP37NT+2</v>
      </c>
      <c r="C92" s="51" t="str">
        <f t="shared" si="4"/>
        <v>TP37NT+3</v>
      </c>
      <c r="D92" s="51" t="str">
        <f t="shared" si="5"/>
        <v>TP37NT+4</v>
      </c>
      <c r="E92" s="122" t="s">
        <v>3456</v>
      </c>
      <c r="F92" s="53">
        <v>37</v>
      </c>
      <c r="G92" s="53" t="s">
        <v>3806</v>
      </c>
      <c r="H92" s="82" t="s">
        <v>6400</v>
      </c>
      <c r="I92" s="54" t="s">
        <v>2778</v>
      </c>
      <c r="J92" s="54" t="s">
        <v>6400</v>
      </c>
      <c r="K92" s="54" t="s">
        <v>6401</v>
      </c>
      <c r="L92" s="53">
        <v>400</v>
      </c>
      <c r="M92" s="53">
        <v>200</v>
      </c>
      <c r="N92" s="53">
        <v>170</v>
      </c>
      <c r="O92" s="53">
        <v>150</v>
      </c>
      <c r="P92" s="55"/>
      <c r="Q92" s="55"/>
      <c r="R92" s="55"/>
      <c r="S92" s="55"/>
      <c r="T92" s="365" t="str">
        <f t="shared" si="9"/>
        <v>TP37NT</v>
      </c>
      <c r="U92" s="366"/>
      <c r="V92" s="366"/>
      <c r="W92" s="366"/>
      <c r="X92" s="366"/>
      <c r="Y92" s="367">
        <f>U92/L92</f>
        <v>0</v>
      </c>
      <c r="Z92" s="367"/>
      <c r="AA92" s="367"/>
      <c r="AB92" s="367"/>
      <c r="AC92" s="366"/>
      <c r="AD92" s="366"/>
      <c r="AE92" s="366"/>
      <c r="AF92" s="366"/>
      <c r="AG92" s="368"/>
      <c r="AH92" s="368"/>
      <c r="AI92" s="368"/>
      <c r="AJ92" s="368"/>
      <c r="AK92" s="369">
        <v>18.285</v>
      </c>
      <c r="AL92" s="369"/>
      <c r="AM92" s="370" t="e">
        <f>ROUNDDOWN(AK92*#REF!/#REF!,1)</f>
        <v>#REF!</v>
      </c>
      <c r="AN92" s="366" t="e">
        <f t="shared" si="7"/>
        <v>#REF!</v>
      </c>
      <c r="AO92" s="366" t="e">
        <f t="shared" si="7"/>
        <v>#REF!</v>
      </c>
      <c r="AP92" s="366" t="e">
        <f t="shared" si="7"/>
        <v>#REF!</v>
      </c>
      <c r="AQ92" s="366" t="e">
        <f t="shared" si="7"/>
        <v>#REF!</v>
      </c>
      <c r="AR92" s="366" t="e">
        <f t="shared" si="1"/>
        <v>#REF!</v>
      </c>
      <c r="AS92" s="366" t="e">
        <f t="shared" si="1"/>
        <v>#REF!</v>
      </c>
      <c r="AT92" s="366" t="e">
        <f t="shared" si="1"/>
        <v>#REF!</v>
      </c>
      <c r="AU92" s="366" t="e">
        <f t="shared" si="1"/>
        <v>#REF!</v>
      </c>
      <c r="AV92" s="371"/>
      <c r="AW92" s="122" t="s">
        <v>3456</v>
      </c>
      <c r="AX92" s="372"/>
      <c r="AY92" s="373">
        <v>110</v>
      </c>
    </row>
    <row r="93" spans="1:51" s="52" customFormat="1" ht="54.75" customHeight="1" x14ac:dyDescent="0.25">
      <c r="A93" s="51"/>
      <c r="B93" s="51"/>
      <c r="C93" s="51"/>
      <c r="D93" s="51"/>
      <c r="E93" s="122"/>
      <c r="F93" s="53"/>
      <c r="G93" s="53"/>
      <c r="H93" s="82"/>
      <c r="I93" s="54"/>
      <c r="J93" s="54"/>
      <c r="K93" s="54"/>
      <c r="L93" s="53"/>
      <c r="M93" s="53"/>
      <c r="N93" s="53"/>
      <c r="O93" s="53"/>
      <c r="P93" s="55"/>
      <c r="Q93" s="55"/>
      <c r="R93" s="55"/>
      <c r="S93" s="55"/>
      <c r="T93" s="365"/>
      <c r="U93" s="366"/>
      <c r="V93" s="366"/>
      <c r="W93" s="366"/>
      <c r="X93" s="366"/>
      <c r="Y93" s="367"/>
      <c r="Z93" s="367"/>
      <c r="AA93" s="367"/>
      <c r="AB93" s="367"/>
      <c r="AC93" s="366"/>
      <c r="AD93" s="366"/>
      <c r="AE93" s="366"/>
      <c r="AF93" s="366"/>
      <c r="AG93" s="368"/>
      <c r="AH93" s="368"/>
      <c r="AI93" s="368"/>
      <c r="AJ93" s="368"/>
      <c r="AK93" s="369"/>
      <c r="AL93" s="369"/>
      <c r="AM93" s="370"/>
      <c r="AN93" s="366"/>
      <c r="AO93" s="366"/>
      <c r="AP93" s="366"/>
      <c r="AQ93" s="366"/>
      <c r="AR93" s="366"/>
      <c r="AS93" s="366"/>
      <c r="AT93" s="366"/>
      <c r="AU93" s="366"/>
      <c r="AV93" s="371"/>
      <c r="AW93" s="122"/>
      <c r="AX93" s="372"/>
      <c r="AY93" s="373"/>
    </row>
    <row r="94" spans="1:51" s="52" customFormat="1" ht="54.75" customHeight="1" x14ac:dyDescent="0.25">
      <c r="A94" s="51"/>
      <c r="B94" s="51"/>
      <c r="C94" s="51"/>
      <c r="D94" s="51"/>
      <c r="E94" s="122"/>
      <c r="F94" s="53"/>
      <c r="G94" s="53"/>
      <c r="H94" s="82"/>
      <c r="I94" s="54"/>
      <c r="J94" s="54"/>
      <c r="K94" s="54"/>
      <c r="L94" s="53"/>
      <c r="M94" s="53"/>
      <c r="N94" s="53"/>
      <c r="O94" s="53"/>
      <c r="P94" s="55"/>
      <c r="Q94" s="55"/>
      <c r="R94" s="55"/>
      <c r="S94" s="55"/>
      <c r="T94" s="365"/>
      <c r="U94" s="366"/>
      <c r="V94" s="366"/>
      <c r="W94" s="366"/>
      <c r="X94" s="366"/>
      <c r="Y94" s="367"/>
      <c r="Z94" s="367"/>
      <c r="AA94" s="367"/>
      <c r="AB94" s="367"/>
      <c r="AC94" s="366"/>
      <c r="AD94" s="366"/>
      <c r="AE94" s="366"/>
      <c r="AF94" s="366"/>
      <c r="AG94" s="368"/>
      <c r="AH94" s="368"/>
      <c r="AI94" s="368"/>
      <c r="AJ94" s="368"/>
      <c r="AK94" s="369"/>
      <c r="AL94" s="369"/>
      <c r="AM94" s="370"/>
      <c r="AN94" s="366"/>
      <c r="AO94" s="366"/>
      <c r="AP94" s="366"/>
      <c r="AQ94" s="366"/>
      <c r="AR94" s="366"/>
      <c r="AS94" s="366"/>
      <c r="AT94" s="366"/>
      <c r="AU94" s="366"/>
      <c r="AV94" s="371"/>
      <c r="AW94" s="122"/>
      <c r="AX94" s="372"/>
      <c r="AY94" s="373"/>
    </row>
    <row r="95" spans="1:51" s="52" customFormat="1" ht="54.75" customHeight="1" x14ac:dyDescent="0.25">
      <c r="A95" s="51"/>
      <c r="B95" s="51"/>
      <c r="C95" s="51"/>
      <c r="D95" s="51"/>
      <c r="E95" s="122"/>
      <c r="F95" s="53"/>
      <c r="G95" s="53"/>
      <c r="H95" s="82"/>
      <c r="I95" s="54"/>
      <c r="J95" s="54"/>
      <c r="K95" s="54"/>
      <c r="L95" s="53"/>
      <c r="M95" s="53"/>
      <c r="N95" s="53"/>
      <c r="O95" s="53"/>
      <c r="P95" s="55"/>
      <c r="Q95" s="55"/>
      <c r="R95" s="55"/>
      <c r="S95" s="55"/>
      <c r="T95" s="365"/>
      <c r="U95" s="366"/>
      <c r="V95" s="366"/>
      <c r="W95" s="366"/>
      <c r="X95" s="366"/>
      <c r="Y95" s="367"/>
      <c r="Z95" s="367"/>
      <c r="AA95" s="367"/>
      <c r="AB95" s="367"/>
      <c r="AC95" s="366"/>
      <c r="AD95" s="366"/>
      <c r="AE95" s="366"/>
      <c r="AF95" s="366"/>
      <c r="AG95" s="368"/>
      <c r="AH95" s="368"/>
      <c r="AI95" s="368"/>
      <c r="AJ95" s="368"/>
      <c r="AK95" s="369"/>
      <c r="AL95" s="369"/>
      <c r="AM95" s="370"/>
      <c r="AN95" s="366"/>
      <c r="AO95" s="366"/>
      <c r="AP95" s="366"/>
      <c r="AQ95" s="366"/>
      <c r="AR95" s="366"/>
      <c r="AS95" s="366"/>
      <c r="AT95" s="366"/>
      <c r="AU95" s="366"/>
      <c r="AV95" s="371"/>
      <c r="AW95" s="122"/>
      <c r="AX95" s="372"/>
      <c r="AY95" s="373"/>
    </row>
    <row r="96" spans="1:51" s="52" customFormat="1" ht="54.75" customHeight="1" x14ac:dyDescent="0.25">
      <c r="A96" s="51"/>
      <c r="B96" s="51"/>
      <c r="C96" s="51"/>
      <c r="D96" s="51"/>
      <c r="E96" s="122"/>
      <c r="F96" s="53"/>
      <c r="G96" s="53"/>
      <c r="H96" s="82"/>
      <c r="I96" s="54"/>
      <c r="J96" s="54"/>
      <c r="K96" s="54"/>
      <c r="L96" s="53"/>
      <c r="M96" s="53"/>
      <c r="N96" s="53"/>
      <c r="O96" s="53"/>
      <c r="P96" s="55"/>
      <c r="Q96" s="55"/>
      <c r="R96" s="55"/>
      <c r="S96" s="55"/>
      <c r="T96" s="365"/>
      <c r="U96" s="366"/>
      <c r="V96" s="366"/>
      <c r="W96" s="366"/>
      <c r="X96" s="366"/>
      <c r="Y96" s="367"/>
      <c r="Z96" s="367"/>
      <c r="AA96" s="367"/>
      <c r="AB96" s="367"/>
      <c r="AC96" s="366"/>
      <c r="AD96" s="366"/>
      <c r="AE96" s="366"/>
      <c r="AF96" s="366"/>
      <c r="AG96" s="368"/>
      <c r="AH96" s="368"/>
      <c r="AI96" s="368"/>
      <c r="AJ96" s="368"/>
      <c r="AK96" s="369"/>
      <c r="AL96" s="369"/>
      <c r="AM96" s="370"/>
      <c r="AN96" s="366"/>
      <c r="AO96" s="366"/>
      <c r="AP96" s="366"/>
      <c r="AQ96" s="366"/>
      <c r="AR96" s="366"/>
      <c r="AS96" s="366"/>
      <c r="AT96" s="366"/>
      <c r="AU96" s="366"/>
      <c r="AV96" s="371"/>
      <c r="AW96" s="122"/>
      <c r="AX96" s="372"/>
      <c r="AY96" s="373"/>
    </row>
    <row r="97" spans="1:57" s="52" customFormat="1" ht="54.75" customHeight="1" x14ac:dyDescent="0.25">
      <c r="A97" s="51"/>
      <c r="B97" s="51"/>
      <c r="C97" s="51"/>
      <c r="D97" s="51"/>
      <c r="E97" s="122"/>
      <c r="F97" s="53"/>
      <c r="G97" s="53"/>
      <c r="H97" s="82"/>
      <c r="I97" s="54"/>
      <c r="J97" s="54"/>
      <c r="K97" s="54"/>
      <c r="L97" s="53"/>
      <c r="M97" s="53"/>
      <c r="N97" s="53"/>
      <c r="O97" s="53"/>
      <c r="P97" s="55"/>
      <c r="Q97" s="55"/>
      <c r="R97" s="55"/>
      <c r="S97" s="55"/>
      <c r="T97" s="365"/>
      <c r="U97" s="366"/>
      <c r="V97" s="366"/>
      <c r="W97" s="366"/>
      <c r="X97" s="366"/>
      <c r="Y97" s="367"/>
      <c r="Z97" s="367"/>
      <c r="AA97" s="367"/>
      <c r="AB97" s="367"/>
      <c r="AC97" s="366"/>
      <c r="AD97" s="366"/>
      <c r="AE97" s="366"/>
      <c r="AF97" s="366"/>
      <c r="AG97" s="368"/>
      <c r="AH97" s="368"/>
      <c r="AI97" s="368"/>
      <c r="AJ97" s="368"/>
      <c r="AK97" s="369"/>
      <c r="AL97" s="369"/>
      <c r="AM97" s="370"/>
      <c r="AN97" s="366"/>
      <c r="AO97" s="366"/>
      <c r="AP97" s="366"/>
      <c r="AQ97" s="366"/>
      <c r="AR97" s="366"/>
      <c r="AS97" s="366"/>
      <c r="AT97" s="366"/>
      <c r="AU97" s="366"/>
      <c r="AV97" s="371"/>
      <c r="AW97" s="122"/>
      <c r="AX97" s="372"/>
      <c r="AY97" s="373"/>
    </row>
    <row r="98" spans="1:57" s="52" customFormat="1" ht="54.75" customHeight="1" x14ac:dyDescent="0.25">
      <c r="A98" s="51"/>
      <c r="B98" s="51"/>
      <c r="C98" s="51"/>
      <c r="D98" s="51"/>
      <c r="E98" s="122"/>
      <c r="F98" s="53"/>
      <c r="G98" s="53"/>
      <c r="H98" s="82"/>
      <c r="I98" s="54"/>
      <c r="J98" s="54"/>
      <c r="K98" s="54"/>
      <c r="L98" s="53"/>
      <c r="M98" s="53"/>
      <c r="N98" s="53"/>
      <c r="O98" s="53"/>
      <c r="P98" s="55"/>
      <c r="Q98" s="55"/>
      <c r="R98" s="55"/>
      <c r="S98" s="55"/>
      <c r="T98" s="365"/>
      <c r="U98" s="366"/>
      <c r="V98" s="366"/>
      <c r="W98" s="366"/>
      <c r="X98" s="366"/>
      <c r="Y98" s="367"/>
      <c r="Z98" s="367"/>
      <c r="AA98" s="367"/>
      <c r="AB98" s="367"/>
      <c r="AC98" s="366"/>
      <c r="AD98" s="366"/>
      <c r="AE98" s="366"/>
      <c r="AF98" s="366"/>
      <c r="AG98" s="368"/>
      <c r="AH98" s="368"/>
      <c r="AI98" s="368"/>
      <c r="AJ98" s="368"/>
      <c r="AK98" s="369"/>
      <c r="AL98" s="369"/>
      <c r="AM98" s="370"/>
      <c r="AN98" s="366"/>
      <c r="AO98" s="366"/>
      <c r="AP98" s="366"/>
      <c r="AQ98" s="366"/>
      <c r="AR98" s="366"/>
      <c r="AS98" s="366"/>
      <c r="AT98" s="366"/>
      <c r="AU98" s="366"/>
      <c r="AV98" s="371"/>
      <c r="AW98" s="122"/>
      <c r="AX98" s="372"/>
      <c r="AY98" s="373"/>
    </row>
    <row r="99" spans="1:57" s="52" customFormat="1" ht="67.5" customHeight="1" x14ac:dyDescent="0.25">
      <c r="A99" s="51" t="str">
        <f t="shared" si="2"/>
        <v>TP30NT+1</v>
      </c>
      <c r="B99" s="51" t="str">
        <f t="shared" si="3"/>
        <v>TP30NT+2</v>
      </c>
      <c r="C99" s="51" t="str">
        <f t="shared" si="4"/>
        <v>TP30NT+3</v>
      </c>
      <c r="D99" s="51" t="str">
        <f t="shared" si="5"/>
        <v>TP30NT+4</v>
      </c>
      <c r="E99" s="122" t="s">
        <v>3456</v>
      </c>
      <c r="F99" s="53">
        <v>30</v>
      </c>
      <c r="G99" s="53" t="s">
        <v>3785</v>
      </c>
      <c r="H99" s="82" t="s">
        <v>6402</v>
      </c>
      <c r="I99" s="54" t="s">
        <v>2778</v>
      </c>
      <c r="J99" s="54" t="s">
        <v>6402</v>
      </c>
      <c r="K99" s="54" t="s">
        <v>6403</v>
      </c>
      <c r="L99" s="53">
        <v>500</v>
      </c>
      <c r="M99" s="53">
        <v>210</v>
      </c>
      <c r="N99" s="53">
        <v>190</v>
      </c>
      <c r="O99" s="53">
        <v>170</v>
      </c>
      <c r="P99" s="55"/>
      <c r="Q99" s="55"/>
      <c r="R99" s="55"/>
      <c r="S99" s="55"/>
      <c r="T99" s="365" t="str">
        <f t="shared" si="9"/>
        <v>TP30NT</v>
      </c>
      <c r="U99" s="366"/>
      <c r="V99" s="366"/>
      <c r="W99" s="366"/>
      <c r="X99" s="366"/>
      <c r="Y99" s="367"/>
      <c r="Z99" s="367"/>
      <c r="AA99" s="367"/>
      <c r="AB99" s="367"/>
      <c r="AC99" s="366"/>
      <c r="AD99" s="366"/>
      <c r="AE99" s="366"/>
      <c r="AF99" s="366"/>
      <c r="AG99" s="368"/>
      <c r="AH99" s="368"/>
      <c r="AI99" s="368"/>
      <c r="AJ99" s="368"/>
      <c r="AK99" s="369">
        <v>12.632</v>
      </c>
      <c r="AL99" s="369"/>
      <c r="AM99" s="370" t="e">
        <f>ROUNDDOWN(AK99*#REF!/#REF!,1)</f>
        <v>#REF!</v>
      </c>
      <c r="AN99" s="366" t="e">
        <f t="shared" si="7"/>
        <v>#REF!</v>
      </c>
      <c r="AO99" s="366" t="e">
        <f t="shared" si="7"/>
        <v>#REF!</v>
      </c>
      <c r="AP99" s="366" t="e">
        <f t="shared" si="7"/>
        <v>#REF!</v>
      </c>
      <c r="AQ99" s="366" t="e">
        <f t="shared" si="7"/>
        <v>#REF!</v>
      </c>
      <c r="AR99" s="366" t="e">
        <f t="shared" si="1"/>
        <v>#REF!</v>
      </c>
      <c r="AS99" s="366" t="e">
        <f t="shared" si="1"/>
        <v>#REF!</v>
      </c>
      <c r="AT99" s="366" t="e">
        <f t="shared" si="1"/>
        <v>#REF!</v>
      </c>
      <c r="AU99" s="366" t="e">
        <f t="shared" si="1"/>
        <v>#REF!</v>
      </c>
      <c r="AV99" s="371"/>
      <c r="AW99" s="122" t="s">
        <v>3456</v>
      </c>
      <c r="AX99" s="372"/>
      <c r="AY99" s="373"/>
    </row>
    <row r="100" spans="1:57" s="52" customFormat="1" ht="67.5" customHeight="1" x14ac:dyDescent="0.25">
      <c r="A100" s="51"/>
      <c r="B100" s="51"/>
      <c r="C100" s="51"/>
      <c r="D100" s="51"/>
      <c r="E100" s="122"/>
      <c r="F100" s="53"/>
      <c r="G100" s="53"/>
      <c r="H100" s="82"/>
      <c r="I100" s="54"/>
      <c r="J100" s="54"/>
      <c r="K100" s="54"/>
      <c r="L100" s="53"/>
      <c r="M100" s="53"/>
      <c r="N100" s="53"/>
      <c r="O100" s="53"/>
      <c r="P100" s="55"/>
      <c r="Q100" s="55"/>
      <c r="R100" s="55"/>
      <c r="S100" s="55"/>
      <c r="T100" s="365"/>
      <c r="U100" s="366"/>
      <c r="V100" s="366"/>
      <c r="W100" s="366"/>
      <c r="X100" s="366"/>
      <c r="Y100" s="367"/>
      <c r="Z100" s="367"/>
      <c r="AA100" s="367"/>
      <c r="AB100" s="367"/>
      <c r="AC100" s="366"/>
      <c r="AD100" s="366"/>
      <c r="AE100" s="366"/>
      <c r="AF100" s="366"/>
      <c r="AG100" s="368"/>
      <c r="AH100" s="368"/>
      <c r="AI100" s="368"/>
      <c r="AJ100" s="368"/>
      <c r="AK100" s="369"/>
      <c r="AL100" s="369"/>
      <c r="AM100" s="370"/>
      <c r="AN100" s="366"/>
      <c r="AO100" s="366"/>
      <c r="AP100" s="366"/>
      <c r="AQ100" s="366"/>
      <c r="AR100" s="366"/>
      <c r="AS100" s="366"/>
      <c r="AT100" s="366"/>
      <c r="AU100" s="366"/>
      <c r="AV100" s="385"/>
      <c r="AW100" s="122"/>
      <c r="AX100" s="372"/>
      <c r="AY100" s="373"/>
    </row>
    <row r="101" spans="1:57" s="52" customFormat="1" ht="67.5" customHeight="1" x14ac:dyDescent="0.25">
      <c r="A101" s="51"/>
      <c r="B101" s="51"/>
      <c r="C101" s="51"/>
      <c r="D101" s="51"/>
      <c r="E101" s="122"/>
      <c r="F101" s="53"/>
      <c r="G101" s="53"/>
      <c r="H101" s="82"/>
      <c r="I101" s="54"/>
      <c r="J101" s="54"/>
      <c r="K101" s="54"/>
      <c r="L101" s="53"/>
      <c r="M101" s="53"/>
      <c r="N101" s="53"/>
      <c r="O101" s="53"/>
      <c r="P101" s="55"/>
      <c r="Q101" s="55"/>
      <c r="R101" s="55"/>
      <c r="S101" s="55"/>
      <c r="T101" s="365"/>
      <c r="U101" s="366"/>
      <c r="V101" s="366"/>
      <c r="W101" s="366"/>
      <c r="X101" s="366"/>
      <c r="Y101" s="367"/>
      <c r="Z101" s="367"/>
      <c r="AA101" s="367"/>
      <c r="AB101" s="367"/>
      <c r="AC101" s="366"/>
      <c r="AD101" s="366"/>
      <c r="AE101" s="366"/>
      <c r="AF101" s="366"/>
      <c r="AG101" s="368"/>
      <c r="AH101" s="368"/>
      <c r="AI101" s="368"/>
      <c r="AJ101" s="368"/>
      <c r="AK101" s="369"/>
      <c r="AL101" s="369"/>
      <c r="AM101" s="370"/>
      <c r="AN101" s="366"/>
      <c r="AO101" s="366"/>
      <c r="AP101" s="366"/>
      <c r="AQ101" s="366"/>
      <c r="AR101" s="366"/>
      <c r="AS101" s="366"/>
      <c r="AT101" s="366"/>
      <c r="AU101" s="366"/>
      <c r="AV101" s="385"/>
      <c r="AW101" s="122"/>
      <c r="AX101" s="372"/>
      <c r="AY101" s="373"/>
    </row>
    <row r="102" spans="1:57" s="52" customFormat="1" ht="67.5" customHeight="1" x14ac:dyDescent="0.25">
      <c r="A102" s="51"/>
      <c r="B102" s="51"/>
      <c r="C102" s="51"/>
      <c r="D102" s="51"/>
      <c r="E102" s="122"/>
      <c r="F102" s="53"/>
      <c r="G102" s="53"/>
      <c r="H102" s="82"/>
      <c r="I102" s="54"/>
      <c r="J102" s="54"/>
      <c r="K102" s="54"/>
      <c r="L102" s="53"/>
      <c r="M102" s="53"/>
      <c r="N102" s="53"/>
      <c r="O102" s="53"/>
      <c r="P102" s="55"/>
      <c r="Q102" s="55"/>
      <c r="R102" s="55"/>
      <c r="S102" s="55"/>
      <c r="T102" s="365"/>
      <c r="U102" s="366"/>
      <c r="V102" s="366"/>
      <c r="W102" s="366"/>
      <c r="X102" s="366"/>
      <c r="Y102" s="367"/>
      <c r="Z102" s="367"/>
      <c r="AA102" s="367"/>
      <c r="AB102" s="367"/>
      <c r="AC102" s="366"/>
      <c r="AD102" s="366"/>
      <c r="AE102" s="366"/>
      <c r="AF102" s="366"/>
      <c r="AG102" s="368"/>
      <c r="AH102" s="368"/>
      <c r="AI102" s="368"/>
      <c r="AJ102" s="368"/>
      <c r="AK102" s="369"/>
      <c r="AL102" s="369"/>
      <c r="AM102" s="370"/>
      <c r="AN102" s="366"/>
      <c r="AO102" s="366"/>
      <c r="AP102" s="366"/>
      <c r="AQ102" s="366"/>
      <c r="AR102" s="366"/>
      <c r="AS102" s="366"/>
      <c r="AT102" s="366"/>
      <c r="AU102" s="366"/>
      <c r="AV102" s="385"/>
      <c r="AW102" s="122"/>
      <c r="AX102" s="372"/>
      <c r="AY102" s="373"/>
    </row>
    <row r="103" spans="1:57" s="52" customFormat="1" ht="67.5" customHeight="1" x14ac:dyDescent="0.25">
      <c r="A103" s="51"/>
      <c r="B103" s="51"/>
      <c r="C103" s="51"/>
      <c r="D103" s="51"/>
      <c r="E103" s="122"/>
      <c r="F103" s="53"/>
      <c r="G103" s="53"/>
      <c r="H103" s="82"/>
      <c r="I103" s="54"/>
      <c r="J103" s="54"/>
      <c r="K103" s="54"/>
      <c r="L103" s="53"/>
      <c r="M103" s="53"/>
      <c r="N103" s="53"/>
      <c r="O103" s="53"/>
      <c r="P103" s="55"/>
      <c r="Q103" s="55"/>
      <c r="R103" s="55"/>
      <c r="S103" s="55"/>
      <c r="T103" s="365"/>
      <c r="U103" s="366"/>
      <c r="V103" s="366"/>
      <c r="W103" s="366"/>
      <c r="X103" s="366"/>
      <c r="Y103" s="367"/>
      <c r="Z103" s="367"/>
      <c r="AA103" s="367"/>
      <c r="AB103" s="367"/>
      <c r="AC103" s="366"/>
      <c r="AD103" s="366"/>
      <c r="AE103" s="366"/>
      <c r="AF103" s="366"/>
      <c r="AG103" s="368"/>
      <c r="AH103" s="368"/>
      <c r="AI103" s="368"/>
      <c r="AJ103" s="368"/>
      <c r="AK103" s="369"/>
      <c r="AL103" s="369"/>
      <c r="AM103" s="370"/>
      <c r="AN103" s="366"/>
      <c r="AO103" s="366"/>
      <c r="AP103" s="366"/>
      <c r="AQ103" s="366"/>
      <c r="AR103" s="366"/>
      <c r="AS103" s="366"/>
      <c r="AT103" s="366"/>
      <c r="AU103" s="366"/>
      <c r="AV103" s="385"/>
      <c r="AW103" s="122"/>
      <c r="AX103" s="372"/>
      <c r="AY103" s="373"/>
    </row>
    <row r="104" spans="1:57" s="52" customFormat="1" ht="67.5" customHeight="1" x14ac:dyDescent="0.25">
      <c r="A104" s="51"/>
      <c r="B104" s="51"/>
      <c r="C104" s="51"/>
      <c r="D104" s="51"/>
      <c r="E104" s="122"/>
      <c r="F104" s="53"/>
      <c r="G104" s="53"/>
      <c r="H104" s="82"/>
      <c r="I104" s="54"/>
      <c r="J104" s="54"/>
      <c r="K104" s="54"/>
      <c r="L104" s="53"/>
      <c r="M104" s="53"/>
      <c r="N104" s="53"/>
      <c r="O104" s="53"/>
      <c r="P104" s="55"/>
      <c r="Q104" s="55"/>
      <c r="R104" s="55"/>
      <c r="S104" s="55"/>
      <c r="T104" s="365"/>
      <c r="U104" s="366"/>
      <c r="V104" s="366"/>
      <c r="W104" s="366"/>
      <c r="X104" s="366"/>
      <c r="Y104" s="367"/>
      <c r="Z104" s="367"/>
      <c r="AA104" s="367"/>
      <c r="AB104" s="367"/>
      <c r="AC104" s="366"/>
      <c r="AD104" s="366"/>
      <c r="AE104" s="366"/>
      <c r="AF104" s="366"/>
      <c r="AG104" s="368"/>
      <c r="AH104" s="368"/>
      <c r="AI104" s="368"/>
      <c r="AJ104" s="368"/>
      <c r="AK104" s="369"/>
      <c r="AL104" s="369"/>
      <c r="AM104" s="370"/>
      <c r="AN104" s="366"/>
      <c r="AO104" s="366"/>
      <c r="AP104" s="366"/>
      <c r="AQ104" s="366"/>
      <c r="AR104" s="366"/>
      <c r="AS104" s="366"/>
      <c r="AT104" s="366"/>
      <c r="AU104" s="366"/>
      <c r="AV104" s="385"/>
      <c r="AW104" s="122"/>
      <c r="AX104" s="372"/>
      <c r="AY104" s="373"/>
    </row>
    <row r="105" spans="1:57" s="52" customFormat="1" ht="67.5" customHeight="1" x14ac:dyDescent="0.25">
      <c r="A105" s="51"/>
      <c r="B105" s="51"/>
      <c r="C105" s="51"/>
      <c r="D105" s="51"/>
      <c r="E105" s="122"/>
      <c r="F105" s="53"/>
      <c r="G105" s="53"/>
      <c r="H105" s="82"/>
      <c r="I105" s="54"/>
      <c r="J105" s="54"/>
      <c r="K105" s="54"/>
      <c r="L105" s="53"/>
      <c r="M105" s="53"/>
      <c r="N105" s="53"/>
      <c r="O105" s="53"/>
      <c r="P105" s="55"/>
      <c r="Q105" s="55"/>
      <c r="R105" s="55"/>
      <c r="S105" s="55"/>
      <c r="T105" s="365"/>
      <c r="U105" s="366"/>
      <c r="V105" s="366"/>
      <c r="W105" s="366"/>
      <c r="X105" s="366"/>
      <c r="Y105" s="367"/>
      <c r="Z105" s="367"/>
      <c r="AA105" s="367"/>
      <c r="AB105" s="367"/>
      <c r="AC105" s="366"/>
      <c r="AD105" s="366"/>
      <c r="AE105" s="366"/>
      <c r="AF105" s="366"/>
      <c r="AG105" s="368"/>
      <c r="AH105" s="368"/>
      <c r="AI105" s="368"/>
      <c r="AJ105" s="368"/>
      <c r="AK105" s="369"/>
      <c r="AL105" s="369"/>
      <c r="AM105" s="370"/>
      <c r="AN105" s="366"/>
      <c r="AO105" s="366"/>
      <c r="AP105" s="366"/>
      <c r="AQ105" s="366"/>
      <c r="AR105" s="366"/>
      <c r="AS105" s="366"/>
      <c r="AT105" s="366"/>
      <c r="AU105" s="366"/>
      <c r="AV105" s="385"/>
      <c r="AW105" s="122"/>
      <c r="AX105" s="372"/>
      <c r="AY105" s="373"/>
    </row>
    <row r="106" spans="1:57" s="18" customFormat="1" ht="35.1" customHeight="1" x14ac:dyDescent="0.25">
      <c r="A106" s="81" t="str">
        <f t="shared" ref="A106:A148" si="10">$G106&amp;"+1"</f>
        <v>TP1DT_D1+1</v>
      </c>
      <c r="B106" s="81" t="str">
        <f t="shared" ref="B106:B148" si="11">$G106&amp;"+2"</f>
        <v>TP1DT_D1+2</v>
      </c>
      <c r="C106" s="81" t="str">
        <f t="shared" ref="C106:C148" si="12">$G106&amp;"+3"</f>
        <v>TP1DT_D1+3</v>
      </c>
      <c r="D106" s="81" t="str">
        <f t="shared" ref="D106:D148" si="13">$G106&amp;"+4"</f>
        <v>TP1DT_D1+4</v>
      </c>
      <c r="E106" s="18" t="s">
        <v>3456</v>
      </c>
      <c r="F106" s="83"/>
      <c r="G106" s="91" t="s">
        <v>6098</v>
      </c>
      <c r="H106" s="82" t="s">
        <v>2778</v>
      </c>
      <c r="I106" s="82" t="s">
        <v>6404</v>
      </c>
      <c r="J106" s="82" t="s">
        <v>2778</v>
      </c>
      <c r="K106" s="82" t="s">
        <v>6405</v>
      </c>
      <c r="L106" s="93">
        <v>1700</v>
      </c>
      <c r="M106" s="94">
        <v>550</v>
      </c>
      <c r="N106" s="94">
        <v>450</v>
      </c>
      <c r="O106" s="94">
        <v>250</v>
      </c>
      <c r="P106" s="93" t="e">
        <f>VLOOKUP(G106&amp;"Vị trí 1",#REF!,9,0)</f>
        <v>#REF!</v>
      </c>
      <c r="Q106" s="93" t="e">
        <f>VLOOKUP(G106&amp;"Vị trí 2",#REF!,9,0)</f>
        <v>#REF!</v>
      </c>
      <c r="R106" s="93" t="e">
        <f>VLOOKUP(G106&amp;"Vị trí 3",#REF!,9,0)</f>
        <v>#REF!</v>
      </c>
      <c r="S106" s="93" t="e">
        <f>VLOOKUP(G106&amp;"Vị trí 4",#REF!,9,0)</f>
        <v>#REF!</v>
      </c>
      <c r="T106" s="249"/>
      <c r="U106" s="249"/>
      <c r="V106" s="249"/>
      <c r="W106" s="249"/>
      <c r="X106" s="250"/>
      <c r="Y106" s="250"/>
      <c r="Z106" s="250"/>
      <c r="AA106" s="250"/>
      <c r="AB106" s="249"/>
      <c r="AC106" s="249"/>
      <c r="AD106" s="249"/>
      <c r="AE106" s="249"/>
      <c r="AF106" s="250"/>
      <c r="AG106" s="250"/>
      <c r="AH106" s="250"/>
      <c r="AI106" s="250"/>
      <c r="AJ106" s="84">
        <v>8.0182352941176465</v>
      </c>
      <c r="AK106" s="251"/>
      <c r="AL106" s="251" t="e">
        <f>ROUNDDOWN(AJ106*#REF!/#REF!,1)</f>
        <v>#REF!</v>
      </c>
      <c r="AM106" s="356" t="e">
        <f t="shared" ref="AM106:AP148" si="14">L106*$AL106</f>
        <v>#REF!</v>
      </c>
      <c r="AN106" s="356" t="e">
        <f t="shared" si="14"/>
        <v>#REF!</v>
      </c>
      <c r="AO106" s="356" t="e">
        <f t="shared" si="14"/>
        <v>#REF!</v>
      </c>
      <c r="AP106" s="356" t="e">
        <f t="shared" si="14"/>
        <v>#REF!</v>
      </c>
      <c r="AQ106" s="357" t="e">
        <f t="shared" ref="AQ106:AU162" si="15">IF(AM106&lt;1000,ROUND(AM106,-1),ROUND(AM106,-2))</f>
        <v>#REF!</v>
      </c>
      <c r="AR106" s="357" t="e">
        <f t="shared" si="15"/>
        <v>#REF!</v>
      </c>
      <c r="AS106" s="357" t="e">
        <f t="shared" si="15"/>
        <v>#REF!</v>
      </c>
      <c r="AT106" s="357" t="e">
        <f t="shared" si="15"/>
        <v>#REF!</v>
      </c>
      <c r="AU106" s="358" t="e">
        <f t="shared" ref="AU106:AU148" si="16">AM106*0.15</f>
        <v>#REF!</v>
      </c>
      <c r="AV106" s="252" t="s">
        <v>3456</v>
      </c>
      <c r="AW106" s="359">
        <v>2240</v>
      </c>
      <c r="AX106" s="360">
        <v>560</v>
      </c>
      <c r="AY106" s="360">
        <v>420</v>
      </c>
      <c r="AZ106" s="360">
        <v>315</v>
      </c>
      <c r="BA106" s="249">
        <v>1920</v>
      </c>
      <c r="BB106" s="249">
        <v>480</v>
      </c>
      <c r="BC106" s="249">
        <v>360</v>
      </c>
      <c r="BD106" s="249">
        <v>270</v>
      </c>
      <c r="BE106" s="101" t="e">
        <f t="shared" ref="BE106:BE148" si="17">AT106-AU106</f>
        <v>#REF!</v>
      </c>
    </row>
    <row r="107" spans="1:57" s="18" customFormat="1" ht="35.1" customHeight="1" x14ac:dyDescent="0.25">
      <c r="A107" s="81"/>
      <c r="B107" s="81"/>
      <c r="C107" s="81"/>
      <c r="D107" s="81"/>
      <c r="F107" s="83"/>
      <c r="G107" s="91"/>
      <c r="H107" s="82"/>
      <c r="I107" s="82"/>
      <c r="J107" s="82"/>
      <c r="K107" s="82"/>
      <c r="L107" s="93"/>
      <c r="M107" s="94"/>
      <c r="N107" s="94"/>
      <c r="O107" s="94"/>
      <c r="P107" s="93"/>
      <c r="Q107" s="93"/>
      <c r="R107" s="93"/>
      <c r="S107" s="93"/>
      <c r="T107" s="249"/>
      <c r="U107" s="249"/>
      <c r="V107" s="249"/>
      <c r="W107" s="249"/>
      <c r="X107" s="250"/>
      <c r="Y107" s="250"/>
      <c r="Z107" s="250"/>
      <c r="AA107" s="250"/>
      <c r="AB107" s="249"/>
      <c r="AC107" s="249"/>
      <c r="AD107" s="249"/>
      <c r="AE107" s="249"/>
      <c r="AF107" s="250"/>
      <c r="AG107" s="250"/>
      <c r="AH107" s="250"/>
      <c r="AI107" s="250"/>
      <c r="AJ107" s="84"/>
      <c r="AK107" s="251"/>
      <c r="AL107" s="251"/>
      <c r="AM107" s="356"/>
      <c r="AN107" s="356"/>
      <c r="AO107" s="356"/>
      <c r="AP107" s="356"/>
      <c r="AQ107" s="357"/>
      <c r="AR107" s="357"/>
      <c r="AS107" s="357"/>
      <c r="AT107" s="357"/>
      <c r="AU107" s="358"/>
      <c r="AV107" s="252"/>
      <c r="AW107" s="359"/>
      <c r="AX107" s="360"/>
      <c r="AY107" s="360"/>
      <c r="AZ107" s="360"/>
      <c r="BA107" s="249"/>
      <c r="BB107" s="249"/>
      <c r="BC107" s="249"/>
      <c r="BD107" s="249"/>
      <c r="BE107" s="101"/>
    </row>
    <row r="108" spans="1:57" s="18" customFormat="1" ht="35.1" customHeight="1" x14ac:dyDescent="0.25">
      <c r="A108" s="81"/>
      <c r="B108" s="81"/>
      <c r="C108" s="81"/>
      <c r="D108" s="81"/>
      <c r="F108" s="83"/>
      <c r="G108" s="91"/>
      <c r="H108" s="82"/>
      <c r="I108" s="82"/>
      <c r="J108" s="82"/>
      <c r="K108" s="82"/>
      <c r="L108" s="93"/>
      <c r="M108" s="94"/>
      <c r="N108" s="94"/>
      <c r="O108" s="94"/>
      <c r="P108" s="93"/>
      <c r="Q108" s="93"/>
      <c r="R108" s="93"/>
      <c r="S108" s="93"/>
      <c r="T108" s="249"/>
      <c r="U108" s="249"/>
      <c r="V108" s="249"/>
      <c r="W108" s="249"/>
      <c r="X108" s="250"/>
      <c r="Y108" s="250"/>
      <c r="Z108" s="250"/>
      <c r="AA108" s="250"/>
      <c r="AB108" s="249"/>
      <c r="AC108" s="249"/>
      <c r="AD108" s="249"/>
      <c r="AE108" s="249"/>
      <c r="AF108" s="250"/>
      <c r="AG108" s="250"/>
      <c r="AH108" s="250"/>
      <c r="AI108" s="250"/>
      <c r="AJ108" s="84"/>
      <c r="AK108" s="251"/>
      <c r="AL108" s="251"/>
      <c r="AM108" s="356"/>
      <c r="AN108" s="356"/>
      <c r="AO108" s="356"/>
      <c r="AP108" s="356"/>
      <c r="AQ108" s="357"/>
      <c r="AR108" s="357"/>
      <c r="AS108" s="357"/>
      <c r="AT108" s="357"/>
      <c r="AU108" s="358"/>
      <c r="AV108" s="252"/>
      <c r="AW108" s="359"/>
      <c r="AX108" s="360"/>
      <c r="AY108" s="360"/>
      <c r="AZ108" s="360"/>
      <c r="BA108" s="249"/>
      <c r="BB108" s="249"/>
      <c r="BC108" s="249"/>
      <c r="BD108" s="249"/>
      <c r="BE108" s="101"/>
    </row>
    <row r="109" spans="1:57" s="18" customFormat="1" ht="35.1" customHeight="1" x14ac:dyDescent="0.25">
      <c r="A109" s="81"/>
      <c r="B109" s="81"/>
      <c r="C109" s="81"/>
      <c r="D109" s="81"/>
      <c r="F109" s="83"/>
      <c r="G109" s="91"/>
      <c r="H109" s="82"/>
      <c r="I109" s="82"/>
      <c r="J109" s="82"/>
      <c r="K109" s="82"/>
      <c r="L109" s="93"/>
      <c r="M109" s="94"/>
      <c r="N109" s="94"/>
      <c r="O109" s="94"/>
      <c r="P109" s="93"/>
      <c r="Q109" s="93"/>
      <c r="R109" s="93"/>
      <c r="S109" s="93"/>
      <c r="T109" s="249"/>
      <c r="U109" s="249"/>
      <c r="V109" s="249"/>
      <c r="W109" s="249"/>
      <c r="X109" s="250"/>
      <c r="Y109" s="250"/>
      <c r="Z109" s="250"/>
      <c r="AA109" s="250"/>
      <c r="AB109" s="249"/>
      <c r="AC109" s="249"/>
      <c r="AD109" s="249"/>
      <c r="AE109" s="249"/>
      <c r="AF109" s="250"/>
      <c r="AG109" s="250"/>
      <c r="AH109" s="250"/>
      <c r="AI109" s="250"/>
      <c r="AJ109" s="84"/>
      <c r="AK109" s="251"/>
      <c r="AL109" s="251"/>
      <c r="AM109" s="356"/>
      <c r="AN109" s="356"/>
      <c r="AO109" s="356"/>
      <c r="AP109" s="356"/>
      <c r="AQ109" s="357"/>
      <c r="AR109" s="357"/>
      <c r="AS109" s="357"/>
      <c r="AT109" s="357"/>
      <c r="AU109" s="358"/>
      <c r="AV109" s="252"/>
      <c r="AW109" s="359"/>
      <c r="AX109" s="360"/>
      <c r="AY109" s="360"/>
      <c r="AZ109" s="360"/>
      <c r="BA109" s="249"/>
      <c r="BB109" s="249"/>
      <c r="BC109" s="249"/>
      <c r="BD109" s="249"/>
      <c r="BE109" s="101"/>
    </row>
    <row r="110" spans="1:57" s="18" customFormat="1" ht="35.1" customHeight="1" x14ac:dyDescent="0.25">
      <c r="A110" s="81"/>
      <c r="B110" s="81"/>
      <c r="C110" s="81"/>
      <c r="D110" s="81"/>
      <c r="F110" s="83"/>
      <c r="G110" s="91"/>
      <c r="H110" s="82"/>
      <c r="I110" s="82"/>
      <c r="J110" s="82"/>
      <c r="K110" s="82"/>
      <c r="L110" s="93"/>
      <c r="M110" s="94"/>
      <c r="N110" s="94"/>
      <c r="O110" s="94"/>
      <c r="P110" s="93"/>
      <c r="Q110" s="93"/>
      <c r="R110" s="93"/>
      <c r="S110" s="93"/>
      <c r="T110" s="249"/>
      <c r="U110" s="249"/>
      <c r="V110" s="249"/>
      <c r="W110" s="249"/>
      <c r="X110" s="250"/>
      <c r="Y110" s="250"/>
      <c r="Z110" s="250"/>
      <c r="AA110" s="250"/>
      <c r="AB110" s="249"/>
      <c r="AC110" s="249"/>
      <c r="AD110" s="249"/>
      <c r="AE110" s="249"/>
      <c r="AF110" s="250"/>
      <c r="AG110" s="250"/>
      <c r="AH110" s="250"/>
      <c r="AI110" s="250"/>
      <c r="AJ110" s="84"/>
      <c r="AK110" s="251"/>
      <c r="AL110" s="251"/>
      <c r="AM110" s="356"/>
      <c r="AN110" s="356"/>
      <c r="AO110" s="356"/>
      <c r="AP110" s="356"/>
      <c r="AQ110" s="357"/>
      <c r="AR110" s="357"/>
      <c r="AS110" s="357"/>
      <c r="AT110" s="357"/>
      <c r="AU110" s="358"/>
      <c r="AV110" s="252"/>
      <c r="AW110" s="359"/>
      <c r="AX110" s="360"/>
      <c r="AY110" s="360"/>
      <c r="AZ110" s="360"/>
      <c r="BA110" s="249"/>
      <c r="BB110" s="249"/>
      <c r="BC110" s="249"/>
      <c r="BD110" s="249"/>
      <c r="BE110" s="101"/>
    </row>
    <row r="111" spans="1:57" s="18" customFormat="1" ht="35.1" customHeight="1" x14ac:dyDescent="0.25">
      <c r="A111" s="81"/>
      <c r="B111" s="81"/>
      <c r="C111" s="81"/>
      <c r="D111" s="81"/>
      <c r="F111" s="83"/>
      <c r="G111" s="91"/>
      <c r="H111" s="82"/>
      <c r="I111" s="82"/>
      <c r="J111" s="82"/>
      <c r="K111" s="82"/>
      <c r="L111" s="93"/>
      <c r="M111" s="94"/>
      <c r="N111" s="94"/>
      <c r="O111" s="94"/>
      <c r="P111" s="93"/>
      <c r="Q111" s="93"/>
      <c r="R111" s="93"/>
      <c r="S111" s="93"/>
      <c r="T111" s="249"/>
      <c r="U111" s="249"/>
      <c r="V111" s="249"/>
      <c r="W111" s="249"/>
      <c r="X111" s="250"/>
      <c r="Y111" s="250"/>
      <c r="Z111" s="250"/>
      <c r="AA111" s="250"/>
      <c r="AB111" s="249"/>
      <c r="AC111" s="249"/>
      <c r="AD111" s="249"/>
      <c r="AE111" s="249"/>
      <c r="AF111" s="250"/>
      <c r="AG111" s="250"/>
      <c r="AH111" s="250"/>
      <c r="AI111" s="250"/>
      <c r="AJ111" s="84"/>
      <c r="AK111" s="251"/>
      <c r="AL111" s="251"/>
      <c r="AM111" s="356"/>
      <c r="AN111" s="356"/>
      <c r="AO111" s="356"/>
      <c r="AP111" s="356"/>
      <c r="AQ111" s="357"/>
      <c r="AR111" s="357"/>
      <c r="AS111" s="357"/>
      <c r="AT111" s="357"/>
      <c r="AU111" s="358"/>
      <c r="AV111" s="252"/>
      <c r="AW111" s="359"/>
      <c r="AX111" s="360"/>
      <c r="AY111" s="360"/>
      <c r="AZ111" s="360"/>
      <c r="BA111" s="249"/>
      <c r="BB111" s="249"/>
      <c r="BC111" s="249"/>
      <c r="BD111" s="249"/>
      <c r="BE111" s="101"/>
    </row>
    <row r="112" spans="1:57" s="18" customFormat="1" ht="35.1" customHeight="1" x14ac:dyDescent="0.25">
      <c r="A112" s="81"/>
      <c r="B112" s="81"/>
      <c r="C112" s="81"/>
      <c r="D112" s="81"/>
      <c r="F112" s="83"/>
      <c r="G112" s="91"/>
      <c r="H112" s="82"/>
      <c r="I112" s="82"/>
      <c r="J112" s="82"/>
      <c r="K112" s="82"/>
      <c r="L112" s="93"/>
      <c r="M112" s="94"/>
      <c r="N112" s="94"/>
      <c r="O112" s="94"/>
      <c r="P112" s="93"/>
      <c r="Q112" s="93"/>
      <c r="R112" s="93"/>
      <c r="S112" s="93"/>
      <c r="T112" s="249"/>
      <c r="U112" s="249"/>
      <c r="V112" s="249"/>
      <c r="W112" s="249"/>
      <c r="X112" s="250"/>
      <c r="Y112" s="250"/>
      <c r="Z112" s="250"/>
      <c r="AA112" s="250"/>
      <c r="AB112" s="249"/>
      <c r="AC112" s="249"/>
      <c r="AD112" s="249"/>
      <c r="AE112" s="249"/>
      <c r="AF112" s="250"/>
      <c r="AG112" s="250"/>
      <c r="AH112" s="250"/>
      <c r="AI112" s="250"/>
      <c r="AJ112" s="84"/>
      <c r="AK112" s="251"/>
      <c r="AL112" s="251"/>
      <c r="AM112" s="356"/>
      <c r="AN112" s="356"/>
      <c r="AO112" s="356"/>
      <c r="AP112" s="356"/>
      <c r="AQ112" s="357"/>
      <c r="AR112" s="357"/>
      <c r="AS112" s="357"/>
      <c r="AT112" s="357"/>
      <c r="AU112" s="358"/>
      <c r="AV112" s="252"/>
      <c r="AW112" s="359"/>
      <c r="AX112" s="360"/>
      <c r="AY112" s="360"/>
      <c r="AZ112" s="360"/>
      <c r="BA112" s="249"/>
      <c r="BB112" s="249"/>
      <c r="BC112" s="249"/>
      <c r="BD112" s="249"/>
      <c r="BE112" s="101"/>
    </row>
    <row r="113" spans="1:57" ht="35.1" customHeight="1" x14ac:dyDescent="0.25">
      <c r="A113" s="81" t="str">
        <f t="shared" si="10"/>
        <v>TP1DT_D2+1</v>
      </c>
      <c r="B113" s="81" t="str">
        <f t="shared" si="11"/>
        <v>TP1DT_D2+2</v>
      </c>
      <c r="C113" s="81" t="str">
        <f t="shared" si="12"/>
        <v>TP1DT_D2+3</v>
      </c>
      <c r="D113" s="81" t="str">
        <f t="shared" si="13"/>
        <v>TP1DT_D2+4</v>
      </c>
      <c r="E113" s="18" t="s">
        <v>3456</v>
      </c>
      <c r="F113" s="83"/>
      <c r="G113" s="91" t="s">
        <v>6101</v>
      </c>
      <c r="H113" s="82" t="s">
        <v>2778</v>
      </c>
      <c r="I113" s="82" t="s">
        <v>6103</v>
      </c>
      <c r="J113" s="82" t="s">
        <v>2778</v>
      </c>
      <c r="K113" s="82" t="s">
        <v>6406</v>
      </c>
      <c r="L113" s="93">
        <v>2500</v>
      </c>
      <c r="M113" s="94">
        <v>800</v>
      </c>
      <c r="N113" s="94">
        <v>500</v>
      </c>
      <c r="O113" s="94">
        <v>400</v>
      </c>
      <c r="P113" s="93" t="e">
        <f>VLOOKUP(G113&amp;"Vị trí 1",#REF!,9,0)</f>
        <v>#REF!</v>
      </c>
      <c r="Q113" s="93" t="e">
        <f>VLOOKUP(G113&amp;"Vị trí 2",#REF!,9,0)</f>
        <v>#REF!</v>
      </c>
      <c r="R113" s="93" t="e">
        <f>VLOOKUP(G113&amp;"Vị trí 3",#REF!,9,0)</f>
        <v>#REF!</v>
      </c>
      <c r="S113" s="93" t="e">
        <f>VLOOKUP(G113&amp;"Vị trí 4",#REF!,9,0)</f>
        <v>#REF!</v>
      </c>
      <c r="T113" s="249" t="e">
        <f>VLOOKUP(A113,#REF!,32,0)</f>
        <v>#REF!</v>
      </c>
      <c r="U113" s="249"/>
      <c r="V113" s="249"/>
      <c r="W113" s="249"/>
      <c r="X113" s="250" t="e">
        <f>T113/L113</f>
        <v>#REF!</v>
      </c>
      <c r="Y113" s="250"/>
      <c r="Z113" s="250"/>
      <c r="AA113" s="250"/>
      <c r="AB113" s="249" t="e">
        <f>VLOOKUP(G113,#REF!,5,0)</f>
        <v>#REF!</v>
      </c>
      <c r="AC113" s="249"/>
      <c r="AD113" s="249" t="e">
        <f>VLOOKUP($G113,#REF!,7,0)</f>
        <v>#REF!</v>
      </c>
      <c r="AE113" s="249"/>
      <c r="AF113" s="250" t="e">
        <f>AB113/L113</f>
        <v>#REF!</v>
      </c>
      <c r="AG113" s="250"/>
      <c r="AH113" s="250" t="e">
        <f>AD113/N113</f>
        <v>#REF!</v>
      </c>
      <c r="AI113" s="250"/>
      <c r="AJ113" s="84">
        <v>8.0312000000000001</v>
      </c>
      <c r="AK113" s="251" t="e">
        <f>AVERAGE(AF113:AI113)</f>
        <v>#REF!</v>
      </c>
      <c r="AL113" s="251" t="e">
        <f>ROUNDDOWN(AJ113*#REF!/#REF!,1)</f>
        <v>#REF!</v>
      </c>
      <c r="AM113" s="356" t="e">
        <f t="shared" si="14"/>
        <v>#REF!</v>
      </c>
      <c r="AN113" s="356" t="e">
        <f t="shared" si="14"/>
        <v>#REF!</v>
      </c>
      <c r="AO113" s="356" t="e">
        <f t="shared" si="14"/>
        <v>#REF!</v>
      </c>
      <c r="AP113" s="356" t="e">
        <f t="shared" si="14"/>
        <v>#REF!</v>
      </c>
      <c r="AQ113" s="357" t="e">
        <f t="shared" si="15"/>
        <v>#REF!</v>
      </c>
      <c r="AR113" s="357" t="e">
        <f t="shared" si="15"/>
        <v>#REF!</v>
      </c>
      <c r="AS113" s="357" t="e">
        <f t="shared" si="15"/>
        <v>#REF!</v>
      </c>
      <c r="AT113" s="357" t="e">
        <f t="shared" si="15"/>
        <v>#REF!</v>
      </c>
      <c r="AU113" s="358" t="e">
        <f t="shared" si="16"/>
        <v>#REF!</v>
      </c>
      <c r="AV113" s="256" t="s">
        <v>3456</v>
      </c>
      <c r="AW113" s="359">
        <v>2170</v>
      </c>
      <c r="AX113" s="360">
        <v>630</v>
      </c>
      <c r="AY113" s="360">
        <v>489.99999999999994</v>
      </c>
      <c r="AZ113" s="360">
        <v>350</v>
      </c>
      <c r="BA113" s="249">
        <v>1860</v>
      </c>
      <c r="BB113" s="249">
        <v>540</v>
      </c>
      <c r="BC113" s="249">
        <v>420</v>
      </c>
      <c r="BD113" s="249">
        <v>300</v>
      </c>
      <c r="BE113" s="101" t="e">
        <f t="shared" si="17"/>
        <v>#REF!</v>
      </c>
    </row>
    <row r="114" spans="1:57" ht="35.1" customHeight="1" x14ac:dyDescent="0.25">
      <c r="A114" s="81"/>
      <c r="B114" s="81"/>
      <c r="C114" s="81"/>
      <c r="D114" s="81"/>
      <c r="E114" s="18"/>
      <c r="F114" s="83"/>
      <c r="G114" s="91"/>
      <c r="H114" s="82"/>
      <c r="I114" s="82"/>
      <c r="J114" s="82"/>
      <c r="K114" s="82"/>
      <c r="L114" s="93"/>
      <c r="M114" s="94"/>
      <c r="N114" s="94"/>
      <c r="O114" s="94"/>
      <c r="P114" s="93"/>
      <c r="Q114" s="93"/>
      <c r="R114" s="93"/>
      <c r="S114" s="93"/>
      <c r="T114" s="249"/>
      <c r="U114" s="249"/>
      <c r="V114" s="249"/>
      <c r="W114" s="249"/>
      <c r="X114" s="250"/>
      <c r="Y114" s="250"/>
      <c r="Z114" s="250"/>
      <c r="AA114" s="250"/>
      <c r="AB114" s="249"/>
      <c r="AC114" s="249"/>
      <c r="AD114" s="249"/>
      <c r="AE114" s="249"/>
      <c r="AF114" s="250"/>
      <c r="AG114" s="250"/>
      <c r="AH114" s="250"/>
      <c r="AI114" s="250"/>
      <c r="AJ114" s="84"/>
      <c r="AK114" s="251"/>
      <c r="AL114" s="251"/>
      <c r="AM114" s="356"/>
      <c r="AN114" s="356"/>
      <c r="AO114" s="356"/>
      <c r="AP114" s="356"/>
      <c r="AQ114" s="357"/>
      <c r="AR114" s="357"/>
      <c r="AS114" s="357"/>
      <c r="AT114" s="357"/>
      <c r="AU114" s="358"/>
      <c r="AV114" s="386"/>
      <c r="AW114" s="359"/>
      <c r="AX114" s="360"/>
      <c r="AY114" s="360"/>
      <c r="AZ114" s="360"/>
      <c r="BA114" s="249"/>
      <c r="BB114" s="249"/>
      <c r="BC114" s="249"/>
      <c r="BD114" s="249"/>
      <c r="BE114" s="101"/>
    </row>
    <row r="115" spans="1:57" ht="35.1" customHeight="1" x14ac:dyDescent="0.25">
      <c r="A115" s="81"/>
      <c r="B115" s="81"/>
      <c r="C115" s="81"/>
      <c r="D115" s="81"/>
      <c r="E115" s="18"/>
      <c r="F115" s="83"/>
      <c r="G115" s="91"/>
      <c r="H115" s="82"/>
      <c r="I115" s="82"/>
      <c r="J115" s="82"/>
      <c r="K115" s="82"/>
      <c r="L115" s="93"/>
      <c r="M115" s="94"/>
      <c r="N115" s="94"/>
      <c r="O115" s="94"/>
      <c r="P115" s="93"/>
      <c r="Q115" s="93"/>
      <c r="R115" s="93"/>
      <c r="S115" s="93"/>
      <c r="T115" s="249"/>
      <c r="U115" s="249"/>
      <c r="V115" s="249"/>
      <c r="W115" s="249"/>
      <c r="X115" s="250"/>
      <c r="Y115" s="250"/>
      <c r="Z115" s="250"/>
      <c r="AA115" s="250"/>
      <c r="AB115" s="249"/>
      <c r="AC115" s="249"/>
      <c r="AD115" s="249"/>
      <c r="AE115" s="249"/>
      <c r="AF115" s="250"/>
      <c r="AG115" s="250"/>
      <c r="AH115" s="250"/>
      <c r="AI115" s="250"/>
      <c r="AJ115" s="84"/>
      <c r="AK115" s="251"/>
      <c r="AL115" s="251"/>
      <c r="AM115" s="356"/>
      <c r="AN115" s="356"/>
      <c r="AO115" s="356"/>
      <c r="AP115" s="356"/>
      <c r="AQ115" s="357"/>
      <c r="AR115" s="357"/>
      <c r="AS115" s="357"/>
      <c r="AT115" s="357"/>
      <c r="AU115" s="358"/>
      <c r="AV115" s="386"/>
      <c r="AW115" s="359"/>
      <c r="AX115" s="360"/>
      <c r="AY115" s="360"/>
      <c r="AZ115" s="360"/>
      <c r="BA115" s="249"/>
      <c r="BB115" s="249"/>
      <c r="BC115" s="249"/>
      <c r="BD115" s="249"/>
      <c r="BE115" s="101"/>
    </row>
    <row r="116" spans="1:57" ht="35.1" customHeight="1" x14ac:dyDescent="0.25">
      <c r="A116" s="81"/>
      <c r="B116" s="81"/>
      <c r="C116" s="81"/>
      <c r="D116" s="81"/>
      <c r="E116" s="18"/>
      <c r="F116" s="83"/>
      <c r="G116" s="91"/>
      <c r="H116" s="82"/>
      <c r="I116" s="82"/>
      <c r="J116" s="82"/>
      <c r="K116" s="82"/>
      <c r="L116" s="93"/>
      <c r="M116" s="94"/>
      <c r="N116" s="94"/>
      <c r="O116" s="94"/>
      <c r="P116" s="93"/>
      <c r="Q116" s="93"/>
      <c r="R116" s="93"/>
      <c r="S116" s="93"/>
      <c r="T116" s="249"/>
      <c r="U116" s="249"/>
      <c r="V116" s="249"/>
      <c r="W116" s="249"/>
      <c r="X116" s="250"/>
      <c r="Y116" s="250"/>
      <c r="Z116" s="250"/>
      <c r="AA116" s="250"/>
      <c r="AB116" s="249"/>
      <c r="AC116" s="249"/>
      <c r="AD116" s="249"/>
      <c r="AE116" s="249"/>
      <c r="AF116" s="250"/>
      <c r="AG116" s="250"/>
      <c r="AH116" s="250"/>
      <c r="AI116" s="250"/>
      <c r="AJ116" s="84"/>
      <c r="AK116" s="251"/>
      <c r="AL116" s="251"/>
      <c r="AM116" s="356"/>
      <c r="AN116" s="356"/>
      <c r="AO116" s="356"/>
      <c r="AP116" s="356"/>
      <c r="AQ116" s="357"/>
      <c r="AR116" s="357"/>
      <c r="AS116" s="357"/>
      <c r="AT116" s="357"/>
      <c r="AU116" s="358"/>
      <c r="AV116" s="386"/>
      <c r="AW116" s="359"/>
      <c r="AX116" s="360"/>
      <c r="AY116" s="360"/>
      <c r="AZ116" s="360"/>
      <c r="BA116" s="249"/>
      <c r="BB116" s="249"/>
      <c r="BC116" s="249"/>
      <c r="BD116" s="249"/>
      <c r="BE116" s="101"/>
    </row>
    <row r="117" spans="1:57" ht="35.1" customHeight="1" x14ac:dyDescent="0.25">
      <c r="A117" s="81"/>
      <c r="B117" s="81"/>
      <c r="C117" s="81"/>
      <c r="D117" s="81"/>
      <c r="E117" s="18"/>
      <c r="F117" s="83"/>
      <c r="G117" s="91"/>
      <c r="H117" s="82"/>
      <c r="I117" s="82"/>
      <c r="J117" s="82"/>
      <c r="K117" s="82"/>
      <c r="L117" s="93"/>
      <c r="M117" s="94"/>
      <c r="N117" s="94"/>
      <c r="O117" s="94"/>
      <c r="P117" s="93"/>
      <c r="Q117" s="93"/>
      <c r="R117" s="93"/>
      <c r="S117" s="93"/>
      <c r="T117" s="249"/>
      <c r="U117" s="249"/>
      <c r="V117" s="249"/>
      <c r="W117" s="249"/>
      <c r="X117" s="250"/>
      <c r="Y117" s="250"/>
      <c r="Z117" s="250"/>
      <c r="AA117" s="250"/>
      <c r="AB117" s="249"/>
      <c r="AC117" s="249"/>
      <c r="AD117" s="249"/>
      <c r="AE117" s="249"/>
      <c r="AF117" s="250"/>
      <c r="AG117" s="250"/>
      <c r="AH117" s="250"/>
      <c r="AI117" s="250"/>
      <c r="AJ117" s="84"/>
      <c r="AK117" s="251"/>
      <c r="AL117" s="251"/>
      <c r="AM117" s="356"/>
      <c r="AN117" s="356"/>
      <c r="AO117" s="356"/>
      <c r="AP117" s="356"/>
      <c r="AQ117" s="357"/>
      <c r="AR117" s="357"/>
      <c r="AS117" s="357"/>
      <c r="AT117" s="357"/>
      <c r="AU117" s="358"/>
      <c r="AV117" s="386"/>
      <c r="AW117" s="359"/>
      <c r="AX117" s="360"/>
      <c r="AY117" s="360"/>
      <c r="AZ117" s="360"/>
      <c r="BA117" s="249"/>
      <c r="BB117" s="249"/>
      <c r="BC117" s="249"/>
      <c r="BD117" s="249"/>
      <c r="BE117" s="101"/>
    </row>
    <row r="118" spans="1:57" ht="35.1" customHeight="1" x14ac:dyDescent="0.25">
      <c r="A118" s="81"/>
      <c r="B118" s="81"/>
      <c r="C118" s="81"/>
      <c r="D118" s="81"/>
      <c r="E118" s="18"/>
      <c r="F118" s="83"/>
      <c r="G118" s="91"/>
      <c r="H118" s="82"/>
      <c r="I118" s="82"/>
      <c r="J118" s="82"/>
      <c r="K118" s="82"/>
      <c r="L118" s="93"/>
      <c r="M118" s="94"/>
      <c r="N118" s="94"/>
      <c r="O118" s="94"/>
      <c r="P118" s="93"/>
      <c r="Q118" s="93"/>
      <c r="R118" s="93"/>
      <c r="S118" s="93"/>
      <c r="T118" s="249"/>
      <c r="U118" s="249"/>
      <c r="V118" s="249"/>
      <c r="W118" s="249"/>
      <c r="X118" s="250"/>
      <c r="Y118" s="250"/>
      <c r="Z118" s="250"/>
      <c r="AA118" s="250"/>
      <c r="AB118" s="249"/>
      <c r="AC118" s="249"/>
      <c r="AD118" s="249"/>
      <c r="AE118" s="249"/>
      <c r="AF118" s="250"/>
      <c r="AG118" s="250"/>
      <c r="AH118" s="250"/>
      <c r="AI118" s="250"/>
      <c r="AJ118" s="84"/>
      <c r="AK118" s="251"/>
      <c r="AL118" s="251"/>
      <c r="AM118" s="356"/>
      <c r="AN118" s="356"/>
      <c r="AO118" s="356"/>
      <c r="AP118" s="356"/>
      <c r="AQ118" s="357"/>
      <c r="AR118" s="357"/>
      <c r="AS118" s="357"/>
      <c r="AT118" s="357"/>
      <c r="AU118" s="358"/>
      <c r="AV118" s="386"/>
      <c r="AW118" s="359"/>
      <c r="AX118" s="360"/>
      <c r="AY118" s="360"/>
      <c r="AZ118" s="360"/>
      <c r="BA118" s="249"/>
      <c r="BB118" s="249"/>
      <c r="BC118" s="249"/>
      <c r="BD118" s="249"/>
      <c r="BE118" s="101"/>
    </row>
    <row r="119" spans="1:57" ht="35.1" customHeight="1" x14ac:dyDescent="0.25">
      <c r="A119" s="81"/>
      <c r="B119" s="81"/>
      <c r="C119" s="81"/>
      <c r="D119" s="81"/>
      <c r="E119" s="18"/>
      <c r="F119" s="83"/>
      <c r="G119" s="91"/>
      <c r="H119" s="82"/>
      <c r="I119" s="82"/>
      <c r="J119" s="82"/>
      <c r="K119" s="82"/>
      <c r="L119" s="93"/>
      <c r="M119" s="94"/>
      <c r="N119" s="94"/>
      <c r="O119" s="94"/>
      <c r="P119" s="93"/>
      <c r="Q119" s="93"/>
      <c r="R119" s="93"/>
      <c r="S119" s="93"/>
      <c r="T119" s="249"/>
      <c r="U119" s="249"/>
      <c r="V119" s="249"/>
      <c r="W119" s="249"/>
      <c r="X119" s="250"/>
      <c r="Y119" s="250"/>
      <c r="Z119" s="250"/>
      <c r="AA119" s="250"/>
      <c r="AB119" s="249"/>
      <c r="AC119" s="249"/>
      <c r="AD119" s="249"/>
      <c r="AE119" s="249"/>
      <c r="AF119" s="250"/>
      <c r="AG119" s="250"/>
      <c r="AH119" s="250"/>
      <c r="AI119" s="250"/>
      <c r="AJ119" s="84"/>
      <c r="AK119" s="251"/>
      <c r="AL119" s="251"/>
      <c r="AM119" s="356"/>
      <c r="AN119" s="356"/>
      <c r="AO119" s="356"/>
      <c r="AP119" s="356"/>
      <c r="AQ119" s="357"/>
      <c r="AR119" s="357"/>
      <c r="AS119" s="357"/>
      <c r="AT119" s="357"/>
      <c r="AU119" s="358"/>
      <c r="AV119" s="386"/>
      <c r="AW119" s="359"/>
      <c r="AX119" s="360"/>
      <c r="AY119" s="360"/>
      <c r="AZ119" s="360"/>
      <c r="BA119" s="249"/>
      <c r="BB119" s="249"/>
      <c r="BC119" s="249"/>
      <c r="BD119" s="249"/>
      <c r="BE119" s="101"/>
    </row>
    <row r="120" spans="1:57" s="18" customFormat="1" ht="33.75" customHeight="1" x14ac:dyDescent="0.25">
      <c r="A120" s="81" t="str">
        <f t="shared" si="10"/>
        <v>TP1DT_D3+1</v>
      </c>
      <c r="B120" s="81" t="str">
        <f t="shared" si="11"/>
        <v>TP1DT_D3+2</v>
      </c>
      <c r="C120" s="81" t="str">
        <f t="shared" si="12"/>
        <v>TP1DT_D3+3</v>
      </c>
      <c r="D120" s="81" t="str">
        <f t="shared" si="13"/>
        <v>TP1DT_D3+4</v>
      </c>
      <c r="E120" s="18" t="s">
        <v>3456</v>
      </c>
      <c r="F120" s="83"/>
      <c r="G120" s="91" t="s">
        <v>6105</v>
      </c>
      <c r="H120" s="82" t="s">
        <v>2778</v>
      </c>
      <c r="I120" s="82" t="s">
        <v>6407</v>
      </c>
      <c r="J120" s="82" t="s">
        <v>2778</v>
      </c>
      <c r="K120" s="82" t="s">
        <v>286</v>
      </c>
      <c r="L120" s="93">
        <v>3000</v>
      </c>
      <c r="M120" s="94">
        <v>800</v>
      </c>
      <c r="N120" s="94">
        <v>650</v>
      </c>
      <c r="O120" s="94">
        <v>450</v>
      </c>
      <c r="P120" s="93" t="e">
        <f>VLOOKUP(G120&amp;"Vị trí 1",#REF!,9,0)</f>
        <v>#REF!</v>
      </c>
      <c r="Q120" s="93" t="e">
        <f>VLOOKUP(G120&amp;"Vị trí 2",#REF!,9,0)</f>
        <v>#REF!</v>
      </c>
      <c r="R120" s="93" t="e">
        <f>VLOOKUP(G120&amp;"Vị trí 3",#REF!,9,0)</f>
        <v>#REF!</v>
      </c>
      <c r="S120" s="93" t="e">
        <f>VLOOKUP(G120&amp;"Vị trí 4",#REF!,9,0)</f>
        <v>#REF!</v>
      </c>
      <c r="T120" s="249" t="e">
        <f>VLOOKUP(A120,#REF!,32,0)</f>
        <v>#REF!</v>
      </c>
      <c r="U120" s="249"/>
      <c r="V120" s="249"/>
      <c r="W120" s="249"/>
      <c r="X120" s="250" t="e">
        <f>T120/L120</f>
        <v>#REF!</v>
      </c>
      <c r="Y120" s="250"/>
      <c r="Z120" s="250"/>
      <c r="AA120" s="250"/>
      <c r="AB120" s="249"/>
      <c r="AC120" s="249"/>
      <c r="AD120" s="249"/>
      <c r="AE120" s="249"/>
      <c r="AF120" s="250"/>
      <c r="AG120" s="250"/>
      <c r="AH120" s="250"/>
      <c r="AI120" s="250"/>
      <c r="AJ120" s="84">
        <v>7.9823333333333331</v>
      </c>
      <c r="AK120" s="251"/>
      <c r="AL120" s="251" t="e">
        <f>ROUNDDOWN(AJ120*#REF!/#REF!,1)</f>
        <v>#REF!</v>
      </c>
      <c r="AM120" s="356" t="e">
        <f t="shared" si="14"/>
        <v>#REF!</v>
      </c>
      <c r="AN120" s="356" t="e">
        <f t="shared" si="14"/>
        <v>#REF!</v>
      </c>
      <c r="AO120" s="356" t="e">
        <f t="shared" si="14"/>
        <v>#REF!</v>
      </c>
      <c r="AP120" s="356" t="e">
        <f t="shared" si="14"/>
        <v>#REF!</v>
      </c>
      <c r="AQ120" s="357" t="e">
        <f t="shared" si="15"/>
        <v>#REF!</v>
      </c>
      <c r="AR120" s="357" t="e">
        <f t="shared" si="15"/>
        <v>#REF!</v>
      </c>
      <c r="AS120" s="357" t="e">
        <f t="shared" si="15"/>
        <v>#REF!</v>
      </c>
      <c r="AT120" s="357" t="e">
        <f t="shared" si="15"/>
        <v>#REF!</v>
      </c>
      <c r="AU120" s="358" t="e">
        <f t="shared" si="16"/>
        <v>#REF!</v>
      </c>
      <c r="AV120" s="252" t="s">
        <v>3456</v>
      </c>
      <c r="AW120" s="359">
        <v>630</v>
      </c>
      <c r="AX120" s="360">
        <v>320</v>
      </c>
      <c r="AY120" s="360">
        <v>250</v>
      </c>
      <c r="AZ120" s="360">
        <v>180</v>
      </c>
      <c r="BA120" s="249">
        <v>540</v>
      </c>
      <c r="BB120" s="249">
        <v>270</v>
      </c>
      <c r="BC120" s="249">
        <v>210</v>
      </c>
      <c r="BD120" s="249">
        <v>150</v>
      </c>
      <c r="BE120" s="101" t="e">
        <f t="shared" si="17"/>
        <v>#REF!</v>
      </c>
    </row>
    <row r="121" spans="1:57" s="18" customFormat="1" ht="33.75" customHeight="1" x14ac:dyDescent="0.25">
      <c r="A121" s="81"/>
      <c r="B121" s="81"/>
      <c r="C121" s="81"/>
      <c r="D121" s="81"/>
      <c r="F121" s="83"/>
      <c r="G121" s="91"/>
      <c r="H121" s="82"/>
      <c r="I121" s="82"/>
      <c r="J121" s="82"/>
      <c r="K121" s="82"/>
      <c r="L121" s="93"/>
      <c r="M121" s="94"/>
      <c r="N121" s="94"/>
      <c r="O121" s="94"/>
      <c r="P121" s="93"/>
      <c r="Q121" s="93"/>
      <c r="R121" s="93"/>
      <c r="S121" s="93"/>
      <c r="T121" s="249"/>
      <c r="U121" s="249"/>
      <c r="V121" s="249"/>
      <c r="W121" s="249"/>
      <c r="X121" s="250"/>
      <c r="Y121" s="250"/>
      <c r="Z121" s="250"/>
      <c r="AA121" s="250"/>
      <c r="AB121" s="249"/>
      <c r="AC121" s="249"/>
      <c r="AD121" s="249"/>
      <c r="AE121" s="249"/>
      <c r="AF121" s="250"/>
      <c r="AG121" s="250"/>
      <c r="AH121" s="250"/>
      <c r="AI121" s="250"/>
      <c r="AJ121" s="84"/>
      <c r="AK121" s="251"/>
      <c r="AL121" s="251"/>
      <c r="AM121" s="356"/>
      <c r="AN121" s="356"/>
      <c r="AO121" s="356"/>
      <c r="AP121" s="356"/>
      <c r="AQ121" s="357"/>
      <c r="AR121" s="357"/>
      <c r="AS121" s="357"/>
      <c r="AT121" s="357"/>
      <c r="AU121" s="358"/>
      <c r="AV121" s="252"/>
      <c r="AW121" s="359"/>
      <c r="AX121" s="360"/>
      <c r="AY121" s="360"/>
      <c r="AZ121" s="360"/>
      <c r="BA121" s="249"/>
      <c r="BB121" s="249"/>
      <c r="BC121" s="249"/>
      <c r="BD121" s="249"/>
      <c r="BE121" s="101"/>
    </row>
    <row r="122" spans="1:57" s="18" customFormat="1" ht="33.75" customHeight="1" x14ac:dyDescent="0.25">
      <c r="A122" s="81"/>
      <c r="B122" s="81"/>
      <c r="C122" s="81"/>
      <c r="D122" s="81"/>
      <c r="F122" s="83"/>
      <c r="G122" s="91"/>
      <c r="H122" s="82"/>
      <c r="I122" s="82"/>
      <c r="J122" s="82"/>
      <c r="K122" s="82"/>
      <c r="L122" s="93"/>
      <c r="M122" s="94"/>
      <c r="N122" s="94"/>
      <c r="O122" s="94"/>
      <c r="P122" s="93"/>
      <c r="Q122" s="93"/>
      <c r="R122" s="93"/>
      <c r="S122" s="93"/>
      <c r="T122" s="249"/>
      <c r="U122" s="249"/>
      <c r="V122" s="249"/>
      <c r="W122" s="249"/>
      <c r="X122" s="250"/>
      <c r="Y122" s="250"/>
      <c r="Z122" s="250"/>
      <c r="AA122" s="250"/>
      <c r="AB122" s="249"/>
      <c r="AC122" s="249"/>
      <c r="AD122" s="249"/>
      <c r="AE122" s="249"/>
      <c r="AF122" s="250"/>
      <c r="AG122" s="250"/>
      <c r="AH122" s="250"/>
      <c r="AI122" s="250"/>
      <c r="AJ122" s="84"/>
      <c r="AK122" s="251"/>
      <c r="AL122" s="251"/>
      <c r="AM122" s="356"/>
      <c r="AN122" s="356"/>
      <c r="AO122" s="356"/>
      <c r="AP122" s="356"/>
      <c r="AQ122" s="357"/>
      <c r="AR122" s="357"/>
      <c r="AS122" s="357"/>
      <c r="AT122" s="357"/>
      <c r="AU122" s="358"/>
      <c r="AV122" s="252"/>
      <c r="AW122" s="359"/>
      <c r="AX122" s="360"/>
      <c r="AY122" s="360"/>
      <c r="AZ122" s="360"/>
      <c r="BA122" s="249"/>
      <c r="BB122" s="249"/>
      <c r="BC122" s="249"/>
      <c r="BD122" s="249"/>
      <c r="BE122" s="101"/>
    </row>
    <row r="123" spans="1:57" s="18" customFormat="1" ht="33.75" customHeight="1" x14ac:dyDescent="0.25">
      <c r="A123" s="81"/>
      <c r="B123" s="81"/>
      <c r="C123" s="81"/>
      <c r="D123" s="81"/>
      <c r="F123" s="83"/>
      <c r="G123" s="91"/>
      <c r="H123" s="82"/>
      <c r="I123" s="82"/>
      <c r="J123" s="82"/>
      <c r="K123" s="82"/>
      <c r="L123" s="93"/>
      <c r="M123" s="94"/>
      <c r="N123" s="94"/>
      <c r="O123" s="94"/>
      <c r="P123" s="93"/>
      <c r="Q123" s="93"/>
      <c r="R123" s="93"/>
      <c r="S123" s="93"/>
      <c r="T123" s="249"/>
      <c r="U123" s="249"/>
      <c r="V123" s="249"/>
      <c r="W123" s="249"/>
      <c r="X123" s="250"/>
      <c r="Y123" s="250"/>
      <c r="Z123" s="250"/>
      <c r="AA123" s="250"/>
      <c r="AB123" s="249"/>
      <c r="AC123" s="249"/>
      <c r="AD123" s="249"/>
      <c r="AE123" s="249"/>
      <c r="AF123" s="250"/>
      <c r="AG123" s="250"/>
      <c r="AH123" s="250"/>
      <c r="AI123" s="250"/>
      <c r="AJ123" s="84"/>
      <c r="AK123" s="251"/>
      <c r="AL123" s="251"/>
      <c r="AM123" s="356"/>
      <c r="AN123" s="356"/>
      <c r="AO123" s="356"/>
      <c r="AP123" s="356"/>
      <c r="AQ123" s="357"/>
      <c r="AR123" s="357"/>
      <c r="AS123" s="357"/>
      <c r="AT123" s="357"/>
      <c r="AU123" s="358"/>
      <c r="AV123" s="252"/>
      <c r="AW123" s="359"/>
      <c r="AX123" s="360"/>
      <c r="AY123" s="360"/>
      <c r="AZ123" s="360"/>
      <c r="BA123" s="249"/>
      <c r="BB123" s="249"/>
      <c r="BC123" s="249"/>
      <c r="BD123" s="249"/>
      <c r="BE123" s="101"/>
    </row>
    <row r="124" spans="1:57" s="18" customFormat="1" ht="33.75" customHeight="1" x14ac:dyDescent="0.25">
      <c r="A124" s="81"/>
      <c r="B124" s="81"/>
      <c r="C124" s="81"/>
      <c r="D124" s="81"/>
      <c r="F124" s="83"/>
      <c r="G124" s="91"/>
      <c r="H124" s="82"/>
      <c r="I124" s="82"/>
      <c r="J124" s="82"/>
      <c r="K124" s="82"/>
      <c r="L124" s="93"/>
      <c r="M124" s="94"/>
      <c r="N124" s="94"/>
      <c r="O124" s="94"/>
      <c r="P124" s="93"/>
      <c r="Q124" s="93"/>
      <c r="R124" s="93"/>
      <c r="S124" s="93"/>
      <c r="T124" s="249"/>
      <c r="U124" s="249"/>
      <c r="V124" s="249"/>
      <c r="W124" s="249"/>
      <c r="X124" s="250"/>
      <c r="Y124" s="250"/>
      <c r="Z124" s="250"/>
      <c r="AA124" s="250"/>
      <c r="AB124" s="249"/>
      <c r="AC124" s="249"/>
      <c r="AD124" s="249"/>
      <c r="AE124" s="249"/>
      <c r="AF124" s="250"/>
      <c r="AG124" s="250"/>
      <c r="AH124" s="250"/>
      <c r="AI124" s="250"/>
      <c r="AJ124" s="84"/>
      <c r="AK124" s="251"/>
      <c r="AL124" s="251"/>
      <c r="AM124" s="356"/>
      <c r="AN124" s="356"/>
      <c r="AO124" s="356"/>
      <c r="AP124" s="356"/>
      <c r="AQ124" s="357"/>
      <c r="AR124" s="357"/>
      <c r="AS124" s="357"/>
      <c r="AT124" s="357"/>
      <c r="AU124" s="358"/>
      <c r="AV124" s="252"/>
      <c r="AW124" s="359"/>
      <c r="AX124" s="360"/>
      <c r="AY124" s="360"/>
      <c r="AZ124" s="360"/>
      <c r="BA124" s="249"/>
      <c r="BB124" s="249"/>
      <c r="BC124" s="249"/>
      <c r="BD124" s="249"/>
      <c r="BE124" s="101"/>
    </row>
    <row r="125" spans="1:57" s="18" customFormat="1" ht="33.75" customHeight="1" x14ac:dyDescent="0.25">
      <c r="A125" s="81"/>
      <c r="B125" s="81"/>
      <c r="C125" s="81"/>
      <c r="D125" s="81"/>
      <c r="F125" s="83"/>
      <c r="G125" s="91"/>
      <c r="H125" s="82"/>
      <c r="I125" s="82"/>
      <c r="J125" s="82"/>
      <c r="K125" s="82"/>
      <c r="L125" s="93"/>
      <c r="M125" s="94"/>
      <c r="N125" s="94"/>
      <c r="O125" s="94"/>
      <c r="P125" s="93"/>
      <c r="Q125" s="93"/>
      <c r="R125" s="93"/>
      <c r="S125" s="93"/>
      <c r="T125" s="249"/>
      <c r="U125" s="249"/>
      <c r="V125" s="249"/>
      <c r="W125" s="249"/>
      <c r="X125" s="250"/>
      <c r="Y125" s="250"/>
      <c r="Z125" s="250"/>
      <c r="AA125" s="250"/>
      <c r="AB125" s="249"/>
      <c r="AC125" s="249"/>
      <c r="AD125" s="249"/>
      <c r="AE125" s="249"/>
      <c r="AF125" s="250"/>
      <c r="AG125" s="250"/>
      <c r="AH125" s="250"/>
      <c r="AI125" s="250"/>
      <c r="AJ125" s="84"/>
      <c r="AK125" s="251"/>
      <c r="AL125" s="251"/>
      <c r="AM125" s="356"/>
      <c r="AN125" s="356"/>
      <c r="AO125" s="356"/>
      <c r="AP125" s="356"/>
      <c r="AQ125" s="357"/>
      <c r="AR125" s="357"/>
      <c r="AS125" s="357"/>
      <c r="AT125" s="357"/>
      <c r="AU125" s="358"/>
      <c r="AV125" s="252"/>
      <c r="AW125" s="359"/>
      <c r="AX125" s="360"/>
      <c r="AY125" s="360"/>
      <c r="AZ125" s="360"/>
      <c r="BA125" s="249"/>
      <c r="BB125" s="249"/>
      <c r="BC125" s="249"/>
      <c r="BD125" s="249"/>
      <c r="BE125" s="101"/>
    </row>
    <row r="126" spans="1:57" s="18" customFormat="1" ht="33.75" customHeight="1" x14ac:dyDescent="0.25">
      <c r="A126" s="81"/>
      <c r="B126" s="81"/>
      <c r="C126" s="81"/>
      <c r="D126" s="81"/>
      <c r="F126" s="83"/>
      <c r="G126" s="91"/>
      <c r="H126" s="82"/>
      <c r="I126" s="82"/>
      <c r="J126" s="82"/>
      <c r="K126" s="82"/>
      <c r="L126" s="93"/>
      <c r="M126" s="94"/>
      <c r="N126" s="94"/>
      <c r="O126" s="94"/>
      <c r="P126" s="93"/>
      <c r="Q126" s="93"/>
      <c r="R126" s="93"/>
      <c r="S126" s="93"/>
      <c r="T126" s="249"/>
      <c r="U126" s="249"/>
      <c r="V126" s="249"/>
      <c r="W126" s="249"/>
      <c r="X126" s="250"/>
      <c r="Y126" s="250"/>
      <c r="Z126" s="250"/>
      <c r="AA126" s="250"/>
      <c r="AB126" s="249"/>
      <c r="AC126" s="249"/>
      <c r="AD126" s="249"/>
      <c r="AE126" s="249"/>
      <c r="AF126" s="250"/>
      <c r="AG126" s="250"/>
      <c r="AH126" s="250"/>
      <c r="AI126" s="250"/>
      <c r="AJ126" s="84"/>
      <c r="AK126" s="251"/>
      <c r="AL126" s="251"/>
      <c r="AM126" s="356"/>
      <c r="AN126" s="356"/>
      <c r="AO126" s="356"/>
      <c r="AP126" s="356"/>
      <c r="AQ126" s="357"/>
      <c r="AR126" s="357"/>
      <c r="AS126" s="357"/>
      <c r="AT126" s="357"/>
      <c r="AU126" s="358"/>
      <c r="AV126" s="252"/>
      <c r="AW126" s="359"/>
      <c r="AX126" s="360"/>
      <c r="AY126" s="360"/>
      <c r="AZ126" s="360"/>
      <c r="BA126" s="249"/>
      <c r="BB126" s="249"/>
      <c r="BC126" s="249"/>
      <c r="BD126" s="249"/>
      <c r="BE126" s="101"/>
    </row>
    <row r="127" spans="1:57" s="18" customFormat="1" ht="35.1" customHeight="1" x14ac:dyDescent="0.25">
      <c r="A127" s="81" t="str">
        <f t="shared" si="10"/>
        <v>TP1DT_D4+1</v>
      </c>
      <c r="B127" s="81" t="str">
        <f t="shared" si="11"/>
        <v>TP1DT_D4+2</v>
      </c>
      <c r="C127" s="81" t="str">
        <f t="shared" si="12"/>
        <v>TP1DT_D4+3</v>
      </c>
      <c r="D127" s="81" t="str">
        <f t="shared" si="13"/>
        <v>TP1DT_D4+4</v>
      </c>
      <c r="E127" s="18" t="s">
        <v>3456</v>
      </c>
      <c r="F127" s="83"/>
      <c r="G127" s="91" t="s">
        <v>6108</v>
      </c>
      <c r="H127" s="82" t="s">
        <v>2778</v>
      </c>
      <c r="I127" s="82" t="s">
        <v>286</v>
      </c>
      <c r="J127" s="82" t="s">
        <v>2778</v>
      </c>
      <c r="K127" s="82" t="s">
        <v>6391</v>
      </c>
      <c r="L127" s="93">
        <v>4500</v>
      </c>
      <c r="M127" s="93">
        <v>1200</v>
      </c>
      <c r="N127" s="94">
        <v>900</v>
      </c>
      <c r="O127" s="94">
        <v>700</v>
      </c>
      <c r="P127" s="93" t="e">
        <f>VLOOKUP(G127&amp;"Vị trí 1",#REF!,9,0)</f>
        <v>#REF!</v>
      </c>
      <c r="Q127" s="93" t="e">
        <f>VLOOKUP(G127&amp;"Vị trí 2",#REF!,9,0)</f>
        <v>#REF!</v>
      </c>
      <c r="R127" s="93" t="e">
        <f>VLOOKUP(G127&amp;"Vị trí 3",#REF!,9,0)</f>
        <v>#REF!</v>
      </c>
      <c r="S127" s="93" t="e">
        <f>VLOOKUP(G127&amp;"Vị trí 4",#REF!,9,0)</f>
        <v>#REF!</v>
      </c>
      <c r="T127" s="249"/>
      <c r="U127" s="249"/>
      <c r="V127" s="249"/>
      <c r="W127" s="249"/>
      <c r="X127" s="250"/>
      <c r="Y127" s="250"/>
      <c r="Z127" s="250"/>
      <c r="AA127" s="250"/>
      <c r="AB127" s="249"/>
      <c r="AC127" s="249"/>
      <c r="AD127" s="249"/>
      <c r="AE127" s="249"/>
      <c r="AF127" s="250"/>
      <c r="AG127" s="250"/>
      <c r="AH127" s="250"/>
      <c r="AI127" s="250"/>
      <c r="AJ127" s="84">
        <v>8.0474444444444444</v>
      </c>
      <c r="AK127" s="251"/>
      <c r="AL127" s="251" t="e">
        <f>ROUNDDOWN(AJ127*#REF!/#REF!,1)</f>
        <v>#REF!</v>
      </c>
      <c r="AM127" s="356" t="e">
        <f t="shared" si="14"/>
        <v>#REF!</v>
      </c>
      <c r="AN127" s="356" t="e">
        <f t="shared" si="14"/>
        <v>#REF!</v>
      </c>
      <c r="AO127" s="356" t="e">
        <f t="shared" si="14"/>
        <v>#REF!</v>
      </c>
      <c r="AP127" s="356" t="e">
        <f t="shared" si="14"/>
        <v>#REF!</v>
      </c>
      <c r="AQ127" s="357" t="e">
        <f t="shared" si="15"/>
        <v>#REF!</v>
      </c>
      <c r="AR127" s="357" t="e">
        <f t="shared" si="15"/>
        <v>#REF!</v>
      </c>
      <c r="AS127" s="357" t="e">
        <f t="shared" si="15"/>
        <v>#REF!</v>
      </c>
      <c r="AT127" s="357" t="e">
        <f t="shared" si="15"/>
        <v>#REF!</v>
      </c>
      <c r="AU127" s="358" t="e">
        <f t="shared" si="16"/>
        <v>#REF!</v>
      </c>
      <c r="AV127" s="252" t="s">
        <v>3456</v>
      </c>
      <c r="AW127" s="359">
        <v>1190</v>
      </c>
      <c r="AX127" s="360">
        <v>530</v>
      </c>
      <c r="AY127" s="360">
        <v>350</v>
      </c>
      <c r="AZ127" s="360">
        <v>210</v>
      </c>
      <c r="BA127" s="249">
        <v>1020</v>
      </c>
      <c r="BB127" s="249">
        <v>450</v>
      </c>
      <c r="BC127" s="249">
        <v>300</v>
      </c>
      <c r="BD127" s="249">
        <v>180</v>
      </c>
      <c r="BE127" s="101" t="e">
        <f t="shared" si="17"/>
        <v>#REF!</v>
      </c>
    </row>
    <row r="128" spans="1:57" s="18" customFormat="1" ht="35.1" customHeight="1" x14ac:dyDescent="0.25">
      <c r="A128" s="81"/>
      <c r="B128" s="81"/>
      <c r="C128" s="81"/>
      <c r="D128" s="81"/>
      <c r="F128" s="83"/>
      <c r="G128" s="91"/>
      <c r="H128" s="82"/>
      <c r="I128" s="82"/>
      <c r="J128" s="82"/>
      <c r="K128" s="82"/>
      <c r="L128" s="93"/>
      <c r="M128" s="93"/>
      <c r="N128" s="94"/>
      <c r="O128" s="94"/>
      <c r="P128" s="93"/>
      <c r="Q128" s="93"/>
      <c r="R128" s="93"/>
      <c r="S128" s="93"/>
      <c r="T128" s="249"/>
      <c r="U128" s="249"/>
      <c r="V128" s="249"/>
      <c r="W128" s="249"/>
      <c r="X128" s="250"/>
      <c r="Y128" s="250"/>
      <c r="Z128" s="250"/>
      <c r="AA128" s="250"/>
      <c r="AB128" s="249"/>
      <c r="AC128" s="249"/>
      <c r="AD128" s="249"/>
      <c r="AE128" s="249"/>
      <c r="AF128" s="250"/>
      <c r="AG128" s="250"/>
      <c r="AH128" s="250"/>
      <c r="AI128" s="250"/>
      <c r="AJ128" s="84"/>
      <c r="AK128" s="251"/>
      <c r="AL128" s="251"/>
      <c r="AM128" s="356"/>
      <c r="AN128" s="356"/>
      <c r="AO128" s="356"/>
      <c r="AP128" s="356"/>
      <c r="AQ128" s="357"/>
      <c r="AR128" s="357"/>
      <c r="AS128" s="357"/>
      <c r="AT128" s="357"/>
      <c r="AU128" s="358"/>
      <c r="AV128" s="252"/>
      <c r="AW128" s="359"/>
      <c r="AX128" s="360"/>
      <c r="AY128" s="360"/>
      <c r="AZ128" s="360"/>
      <c r="BA128" s="249"/>
      <c r="BB128" s="249"/>
      <c r="BC128" s="249"/>
      <c r="BD128" s="249"/>
      <c r="BE128" s="101"/>
    </row>
    <row r="129" spans="1:57" s="18" customFormat="1" ht="35.1" customHeight="1" x14ac:dyDescent="0.25">
      <c r="A129" s="81"/>
      <c r="B129" s="81"/>
      <c r="C129" s="81"/>
      <c r="D129" s="81"/>
      <c r="F129" s="83"/>
      <c r="G129" s="91"/>
      <c r="H129" s="82"/>
      <c r="I129" s="82"/>
      <c r="J129" s="82"/>
      <c r="K129" s="82"/>
      <c r="L129" s="93"/>
      <c r="M129" s="93"/>
      <c r="N129" s="94"/>
      <c r="O129" s="94"/>
      <c r="P129" s="93"/>
      <c r="Q129" s="93"/>
      <c r="R129" s="93"/>
      <c r="S129" s="93"/>
      <c r="T129" s="249"/>
      <c r="U129" s="249"/>
      <c r="V129" s="249"/>
      <c r="W129" s="249"/>
      <c r="X129" s="250"/>
      <c r="Y129" s="250"/>
      <c r="Z129" s="250"/>
      <c r="AA129" s="250"/>
      <c r="AB129" s="249"/>
      <c r="AC129" s="249"/>
      <c r="AD129" s="249"/>
      <c r="AE129" s="249"/>
      <c r="AF129" s="250"/>
      <c r="AG129" s="250"/>
      <c r="AH129" s="250"/>
      <c r="AI129" s="250"/>
      <c r="AJ129" s="84"/>
      <c r="AK129" s="251"/>
      <c r="AL129" s="251"/>
      <c r="AM129" s="356"/>
      <c r="AN129" s="356"/>
      <c r="AO129" s="356"/>
      <c r="AP129" s="356"/>
      <c r="AQ129" s="357"/>
      <c r="AR129" s="357"/>
      <c r="AS129" s="357"/>
      <c r="AT129" s="357"/>
      <c r="AU129" s="358"/>
      <c r="AV129" s="252"/>
      <c r="AW129" s="359"/>
      <c r="AX129" s="360"/>
      <c r="AY129" s="360"/>
      <c r="AZ129" s="360"/>
      <c r="BA129" s="249"/>
      <c r="BB129" s="249"/>
      <c r="BC129" s="249"/>
      <c r="BD129" s="249"/>
      <c r="BE129" s="101"/>
    </row>
    <row r="130" spans="1:57" s="18" customFormat="1" ht="35.1" customHeight="1" x14ac:dyDescent="0.25">
      <c r="A130" s="81"/>
      <c r="B130" s="81"/>
      <c r="C130" s="81"/>
      <c r="D130" s="81"/>
      <c r="F130" s="83"/>
      <c r="G130" s="91"/>
      <c r="H130" s="82"/>
      <c r="I130" s="82"/>
      <c r="J130" s="82"/>
      <c r="K130" s="82"/>
      <c r="L130" s="93"/>
      <c r="M130" s="93"/>
      <c r="N130" s="94"/>
      <c r="O130" s="94"/>
      <c r="P130" s="93"/>
      <c r="Q130" s="93"/>
      <c r="R130" s="93"/>
      <c r="S130" s="93"/>
      <c r="T130" s="249"/>
      <c r="U130" s="249"/>
      <c r="V130" s="249"/>
      <c r="W130" s="249"/>
      <c r="X130" s="250"/>
      <c r="Y130" s="250"/>
      <c r="Z130" s="250"/>
      <c r="AA130" s="250"/>
      <c r="AB130" s="249"/>
      <c r="AC130" s="249"/>
      <c r="AD130" s="249"/>
      <c r="AE130" s="249"/>
      <c r="AF130" s="250"/>
      <c r="AG130" s="250"/>
      <c r="AH130" s="250"/>
      <c r="AI130" s="250"/>
      <c r="AJ130" s="84"/>
      <c r="AK130" s="251"/>
      <c r="AL130" s="251"/>
      <c r="AM130" s="356"/>
      <c r="AN130" s="356"/>
      <c r="AO130" s="356"/>
      <c r="AP130" s="356"/>
      <c r="AQ130" s="357"/>
      <c r="AR130" s="357"/>
      <c r="AS130" s="357"/>
      <c r="AT130" s="357"/>
      <c r="AU130" s="358"/>
      <c r="AV130" s="252"/>
      <c r="AW130" s="359"/>
      <c r="AX130" s="360"/>
      <c r="AY130" s="360"/>
      <c r="AZ130" s="360"/>
      <c r="BA130" s="249"/>
      <c r="BB130" s="249"/>
      <c r="BC130" s="249"/>
      <c r="BD130" s="249"/>
      <c r="BE130" s="101"/>
    </row>
    <row r="131" spans="1:57" s="18" customFormat="1" ht="35.1" customHeight="1" x14ac:dyDescent="0.25">
      <c r="A131" s="81"/>
      <c r="B131" s="81"/>
      <c r="C131" s="81"/>
      <c r="D131" s="81"/>
      <c r="F131" s="83"/>
      <c r="G131" s="91"/>
      <c r="H131" s="82"/>
      <c r="I131" s="82"/>
      <c r="J131" s="82"/>
      <c r="K131" s="82"/>
      <c r="L131" s="93"/>
      <c r="M131" s="93"/>
      <c r="N131" s="94"/>
      <c r="O131" s="94"/>
      <c r="P131" s="93"/>
      <c r="Q131" s="93"/>
      <c r="R131" s="93"/>
      <c r="S131" s="93"/>
      <c r="T131" s="249"/>
      <c r="U131" s="249"/>
      <c r="V131" s="249"/>
      <c r="W131" s="249"/>
      <c r="X131" s="250"/>
      <c r="Y131" s="250"/>
      <c r="Z131" s="250"/>
      <c r="AA131" s="250"/>
      <c r="AB131" s="249"/>
      <c r="AC131" s="249"/>
      <c r="AD131" s="249"/>
      <c r="AE131" s="249"/>
      <c r="AF131" s="250"/>
      <c r="AG131" s="250"/>
      <c r="AH131" s="250"/>
      <c r="AI131" s="250"/>
      <c r="AJ131" s="84"/>
      <c r="AK131" s="251"/>
      <c r="AL131" s="251"/>
      <c r="AM131" s="356"/>
      <c r="AN131" s="356"/>
      <c r="AO131" s="356"/>
      <c r="AP131" s="356"/>
      <c r="AQ131" s="357"/>
      <c r="AR131" s="357"/>
      <c r="AS131" s="357"/>
      <c r="AT131" s="357"/>
      <c r="AU131" s="358"/>
      <c r="AV131" s="252"/>
      <c r="AW131" s="359"/>
      <c r="AX131" s="360"/>
      <c r="AY131" s="360"/>
      <c r="AZ131" s="360"/>
      <c r="BA131" s="249"/>
      <c r="BB131" s="249"/>
      <c r="BC131" s="249"/>
      <c r="BD131" s="249"/>
      <c r="BE131" s="101"/>
    </row>
    <row r="132" spans="1:57" s="18" customFormat="1" ht="35.1" customHeight="1" x14ac:dyDescent="0.25">
      <c r="A132" s="81"/>
      <c r="B132" s="81"/>
      <c r="C132" s="81"/>
      <c r="D132" s="81"/>
      <c r="F132" s="83"/>
      <c r="G132" s="91"/>
      <c r="H132" s="82"/>
      <c r="I132" s="82"/>
      <c r="J132" s="82"/>
      <c r="K132" s="82"/>
      <c r="L132" s="93"/>
      <c r="M132" s="93"/>
      <c r="N132" s="94"/>
      <c r="O132" s="94"/>
      <c r="P132" s="93"/>
      <c r="Q132" s="93"/>
      <c r="R132" s="93"/>
      <c r="S132" s="93"/>
      <c r="T132" s="249"/>
      <c r="U132" s="249"/>
      <c r="V132" s="249"/>
      <c r="W132" s="249"/>
      <c r="X132" s="250"/>
      <c r="Y132" s="250"/>
      <c r="Z132" s="250"/>
      <c r="AA132" s="250"/>
      <c r="AB132" s="249"/>
      <c r="AC132" s="249"/>
      <c r="AD132" s="249"/>
      <c r="AE132" s="249"/>
      <c r="AF132" s="250"/>
      <c r="AG132" s="250"/>
      <c r="AH132" s="250"/>
      <c r="AI132" s="250"/>
      <c r="AJ132" s="84"/>
      <c r="AK132" s="251"/>
      <c r="AL132" s="251"/>
      <c r="AM132" s="356"/>
      <c r="AN132" s="356"/>
      <c r="AO132" s="356"/>
      <c r="AP132" s="356"/>
      <c r="AQ132" s="357"/>
      <c r="AR132" s="357"/>
      <c r="AS132" s="357"/>
      <c r="AT132" s="357"/>
      <c r="AU132" s="358"/>
      <c r="AV132" s="252"/>
      <c r="AW132" s="359"/>
      <c r="AX132" s="360"/>
      <c r="AY132" s="360"/>
      <c r="AZ132" s="360"/>
      <c r="BA132" s="249"/>
      <c r="BB132" s="249"/>
      <c r="BC132" s="249"/>
      <c r="BD132" s="249"/>
      <c r="BE132" s="101"/>
    </row>
    <row r="133" spans="1:57" s="18" customFormat="1" ht="35.1" customHeight="1" x14ac:dyDescent="0.25">
      <c r="A133" s="81"/>
      <c r="B133" s="81"/>
      <c r="C133" s="81"/>
      <c r="D133" s="81"/>
      <c r="F133" s="83"/>
      <c r="G133" s="91"/>
      <c r="H133" s="82"/>
      <c r="I133" s="82"/>
      <c r="J133" s="82"/>
      <c r="K133" s="82"/>
      <c r="L133" s="93"/>
      <c r="M133" s="93"/>
      <c r="N133" s="94"/>
      <c r="O133" s="94"/>
      <c r="P133" s="93"/>
      <c r="Q133" s="93"/>
      <c r="R133" s="93"/>
      <c r="S133" s="93"/>
      <c r="T133" s="249"/>
      <c r="U133" s="249"/>
      <c r="V133" s="249"/>
      <c r="W133" s="249"/>
      <c r="X133" s="250"/>
      <c r="Y133" s="250"/>
      <c r="Z133" s="250"/>
      <c r="AA133" s="250"/>
      <c r="AB133" s="249"/>
      <c r="AC133" s="249"/>
      <c r="AD133" s="249"/>
      <c r="AE133" s="249"/>
      <c r="AF133" s="250"/>
      <c r="AG133" s="250"/>
      <c r="AH133" s="250"/>
      <c r="AI133" s="250"/>
      <c r="AJ133" s="84"/>
      <c r="AK133" s="251"/>
      <c r="AL133" s="251"/>
      <c r="AM133" s="356"/>
      <c r="AN133" s="356"/>
      <c r="AO133" s="356"/>
      <c r="AP133" s="356"/>
      <c r="AQ133" s="357"/>
      <c r="AR133" s="357"/>
      <c r="AS133" s="357"/>
      <c r="AT133" s="357"/>
      <c r="AU133" s="358"/>
      <c r="AV133" s="252"/>
      <c r="AW133" s="359"/>
      <c r="AX133" s="360"/>
      <c r="AY133" s="360"/>
      <c r="AZ133" s="360"/>
      <c r="BA133" s="249"/>
      <c r="BB133" s="249"/>
      <c r="BC133" s="249"/>
      <c r="BD133" s="249"/>
      <c r="BE133" s="101"/>
    </row>
    <row r="134" spans="1:57" s="18" customFormat="1" ht="35.1" customHeight="1" x14ac:dyDescent="0.25">
      <c r="A134" s="81" t="str">
        <f t="shared" si="10"/>
        <v>TP1DT_D5+1</v>
      </c>
      <c r="B134" s="81" t="str">
        <f t="shared" si="11"/>
        <v>TP1DT_D5+2</v>
      </c>
      <c r="C134" s="81" t="str">
        <f t="shared" si="12"/>
        <v>TP1DT_D5+3</v>
      </c>
      <c r="D134" s="81" t="str">
        <f t="shared" si="13"/>
        <v>TP1DT_D5+4</v>
      </c>
      <c r="E134" s="18" t="s">
        <v>3456</v>
      </c>
      <c r="F134" s="83"/>
      <c r="G134" s="91" t="s">
        <v>6110</v>
      </c>
      <c r="H134" s="82" t="s">
        <v>2778</v>
      </c>
      <c r="I134" s="82" t="s">
        <v>6391</v>
      </c>
      <c r="J134" s="82" t="s">
        <v>2778</v>
      </c>
      <c r="K134" s="82" t="s">
        <v>6408</v>
      </c>
      <c r="L134" s="93">
        <v>6000</v>
      </c>
      <c r="M134" s="93">
        <v>1500</v>
      </c>
      <c r="N134" s="93">
        <v>1100</v>
      </c>
      <c r="O134" s="94">
        <v>900</v>
      </c>
      <c r="P134" s="93" t="e">
        <f>VLOOKUP(G134&amp;"Vị trí 1",#REF!,9,0)</f>
        <v>#REF!</v>
      </c>
      <c r="Q134" s="93" t="e">
        <f>VLOOKUP(G134&amp;"Vị trí 2",#REF!,9,0)</f>
        <v>#REF!</v>
      </c>
      <c r="R134" s="93" t="e">
        <f>VLOOKUP(G134&amp;"Vị trí 3",#REF!,9,0)</f>
        <v>#REF!</v>
      </c>
      <c r="S134" s="93" t="e">
        <f>VLOOKUP(G134&amp;"Vị trí 4",#REF!,9,0)</f>
        <v>#REF!</v>
      </c>
      <c r="T134" s="249"/>
      <c r="U134" s="249"/>
      <c r="V134" s="249"/>
      <c r="W134" s="249"/>
      <c r="X134" s="250"/>
      <c r="Y134" s="250"/>
      <c r="Z134" s="250"/>
      <c r="AA134" s="250"/>
      <c r="AB134" s="249"/>
      <c r="AC134" s="249"/>
      <c r="AD134" s="249"/>
      <c r="AE134" s="249"/>
      <c r="AF134" s="250"/>
      <c r="AG134" s="250"/>
      <c r="AH134" s="250"/>
      <c r="AI134" s="250"/>
      <c r="AJ134" s="84">
        <v>7.9859999999999998</v>
      </c>
      <c r="AK134" s="251"/>
      <c r="AL134" s="251" t="e">
        <f>ROUNDDOWN(AJ134*#REF!/#REF!,1)</f>
        <v>#REF!</v>
      </c>
      <c r="AM134" s="356" t="e">
        <f t="shared" si="14"/>
        <v>#REF!</v>
      </c>
      <c r="AN134" s="356" t="e">
        <f t="shared" si="14"/>
        <v>#REF!</v>
      </c>
      <c r="AO134" s="356" t="e">
        <f t="shared" si="14"/>
        <v>#REF!</v>
      </c>
      <c r="AP134" s="356" t="e">
        <f t="shared" si="14"/>
        <v>#REF!</v>
      </c>
      <c r="AQ134" s="357" t="e">
        <f t="shared" si="15"/>
        <v>#REF!</v>
      </c>
      <c r="AR134" s="357" t="e">
        <f t="shared" si="15"/>
        <v>#REF!</v>
      </c>
      <c r="AS134" s="357" t="e">
        <f t="shared" si="15"/>
        <v>#REF!</v>
      </c>
      <c r="AT134" s="357" t="e">
        <f t="shared" si="15"/>
        <v>#REF!</v>
      </c>
      <c r="AU134" s="358" t="e">
        <f t="shared" si="16"/>
        <v>#REF!</v>
      </c>
      <c r="AV134" s="252" t="s">
        <v>3456</v>
      </c>
      <c r="AW134" s="359">
        <v>700</v>
      </c>
      <c r="AX134" s="360">
        <v>350</v>
      </c>
      <c r="AY134" s="360">
        <v>250</v>
      </c>
      <c r="AZ134" s="360">
        <v>180</v>
      </c>
      <c r="BA134" s="249">
        <v>600</v>
      </c>
      <c r="BB134" s="249">
        <v>300</v>
      </c>
      <c r="BC134" s="249">
        <v>210</v>
      </c>
      <c r="BD134" s="249">
        <v>150</v>
      </c>
      <c r="BE134" s="101" t="e">
        <f t="shared" si="17"/>
        <v>#REF!</v>
      </c>
    </row>
    <row r="135" spans="1:57" s="18" customFormat="1" ht="35.1" customHeight="1" x14ac:dyDescent="0.25">
      <c r="A135" s="81"/>
      <c r="B135" s="81"/>
      <c r="C135" s="81"/>
      <c r="D135" s="81"/>
      <c r="F135" s="83"/>
      <c r="G135" s="91"/>
      <c r="H135" s="82"/>
      <c r="I135" s="82"/>
      <c r="J135" s="82"/>
      <c r="K135" s="82"/>
      <c r="L135" s="93"/>
      <c r="M135" s="93"/>
      <c r="N135" s="93"/>
      <c r="O135" s="94"/>
      <c r="P135" s="93"/>
      <c r="Q135" s="93"/>
      <c r="R135" s="93"/>
      <c r="S135" s="93"/>
      <c r="T135" s="249"/>
      <c r="U135" s="249"/>
      <c r="V135" s="249"/>
      <c r="W135" s="249"/>
      <c r="X135" s="250"/>
      <c r="Y135" s="250"/>
      <c r="Z135" s="250"/>
      <c r="AA135" s="250"/>
      <c r="AB135" s="249"/>
      <c r="AC135" s="249"/>
      <c r="AD135" s="249"/>
      <c r="AE135" s="249"/>
      <c r="AF135" s="250"/>
      <c r="AG135" s="250"/>
      <c r="AH135" s="250"/>
      <c r="AI135" s="250"/>
      <c r="AJ135" s="84"/>
      <c r="AK135" s="251"/>
      <c r="AL135" s="251"/>
      <c r="AM135" s="356"/>
      <c r="AN135" s="356"/>
      <c r="AO135" s="356"/>
      <c r="AP135" s="356"/>
      <c r="AQ135" s="357"/>
      <c r="AR135" s="357"/>
      <c r="AS135" s="357"/>
      <c r="AT135" s="357"/>
      <c r="AU135" s="358"/>
      <c r="AV135" s="252"/>
      <c r="AW135" s="359"/>
      <c r="AX135" s="360"/>
      <c r="AY135" s="360"/>
      <c r="AZ135" s="360"/>
      <c r="BA135" s="249"/>
      <c r="BB135" s="249"/>
      <c r="BC135" s="249"/>
      <c r="BD135" s="249"/>
      <c r="BE135" s="101"/>
    </row>
    <row r="136" spans="1:57" s="18" customFormat="1" ht="35.1" customHeight="1" x14ac:dyDescent="0.25">
      <c r="A136" s="81"/>
      <c r="B136" s="81"/>
      <c r="C136" s="81"/>
      <c r="D136" s="81"/>
      <c r="F136" s="83"/>
      <c r="G136" s="91"/>
      <c r="H136" s="82"/>
      <c r="I136" s="82"/>
      <c r="J136" s="82"/>
      <c r="K136" s="82"/>
      <c r="L136" s="93"/>
      <c r="M136" s="93"/>
      <c r="N136" s="93"/>
      <c r="O136" s="94"/>
      <c r="P136" s="93"/>
      <c r="Q136" s="93"/>
      <c r="R136" s="93"/>
      <c r="S136" s="93"/>
      <c r="T136" s="249"/>
      <c r="U136" s="249"/>
      <c r="V136" s="249"/>
      <c r="W136" s="249"/>
      <c r="X136" s="250"/>
      <c r="Y136" s="250"/>
      <c r="Z136" s="250"/>
      <c r="AA136" s="250"/>
      <c r="AB136" s="249"/>
      <c r="AC136" s="249"/>
      <c r="AD136" s="249"/>
      <c r="AE136" s="249"/>
      <c r="AF136" s="250"/>
      <c r="AG136" s="250"/>
      <c r="AH136" s="250"/>
      <c r="AI136" s="250"/>
      <c r="AJ136" s="84"/>
      <c r="AK136" s="251"/>
      <c r="AL136" s="251"/>
      <c r="AM136" s="356"/>
      <c r="AN136" s="356"/>
      <c r="AO136" s="356"/>
      <c r="AP136" s="356"/>
      <c r="AQ136" s="357"/>
      <c r="AR136" s="357"/>
      <c r="AS136" s="357"/>
      <c r="AT136" s="357"/>
      <c r="AU136" s="358"/>
      <c r="AV136" s="252"/>
      <c r="AW136" s="359"/>
      <c r="AX136" s="360"/>
      <c r="AY136" s="360"/>
      <c r="AZ136" s="360"/>
      <c r="BA136" s="249"/>
      <c r="BB136" s="249"/>
      <c r="BC136" s="249"/>
      <c r="BD136" s="249"/>
      <c r="BE136" s="101"/>
    </row>
    <row r="137" spans="1:57" s="18" customFormat="1" ht="35.1" customHeight="1" x14ac:dyDescent="0.25">
      <c r="A137" s="81"/>
      <c r="B137" s="81"/>
      <c r="C137" s="81"/>
      <c r="D137" s="81"/>
      <c r="F137" s="83"/>
      <c r="G137" s="91"/>
      <c r="H137" s="82"/>
      <c r="I137" s="82"/>
      <c r="J137" s="82"/>
      <c r="K137" s="82"/>
      <c r="L137" s="93"/>
      <c r="M137" s="93"/>
      <c r="N137" s="93"/>
      <c r="O137" s="94"/>
      <c r="P137" s="93"/>
      <c r="Q137" s="93"/>
      <c r="R137" s="93"/>
      <c r="S137" s="93"/>
      <c r="T137" s="249"/>
      <c r="U137" s="249"/>
      <c r="V137" s="249"/>
      <c r="W137" s="249"/>
      <c r="X137" s="250"/>
      <c r="Y137" s="250"/>
      <c r="Z137" s="250"/>
      <c r="AA137" s="250"/>
      <c r="AB137" s="249"/>
      <c r="AC137" s="249"/>
      <c r="AD137" s="249"/>
      <c r="AE137" s="249"/>
      <c r="AF137" s="250"/>
      <c r="AG137" s="250"/>
      <c r="AH137" s="250"/>
      <c r="AI137" s="250"/>
      <c r="AJ137" s="84"/>
      <c r="AK137" s="251"/>
      <c r="AL137" s="251"/>
      <c r="AM137" s="356"/>
      <c r="AN137" s="356"/>
      <c r="AO137" s="356"/>
      <c r="AP137" s="356"/>
      <c r="AQ137" s="357"/>
      <c r="AR137" s="357"/>
      <c r="AS137" s="357"/>
      <c r="AT137" s="357"/>
      <c r="AU137" s="358"/>
      <c r="AV137" s="252"/>
      <c r="AW137" s="359"/>
      <c r="AX137" s="360"/>
      <c r="AY137" s="360"/>
      <c r="AZ137" s="360"/>
      <c r="BA137" s="249"/>
      <c r="BB137" s="249"/>
      <c r="BC137" s="249"/>
      <c r="BD137" s="249"/>
      <c r="BE137" s="101"/>
    </row>
    <row r="138" spans="1:57" s="18" customFormat="1" ht="35.1" customHeight="1" x14ac:dyDescent="0.25">
      <c r="A138" s="81"/>
      <c r="B138" s="81"/>
      <c r="C138" s="81"/>
      <c r="D138" s="81"/>
      <c r="F138" s="83"/>
      <c r="G138" s="91"/>
      <c r="H138" s="82"/>
      <c r="I138" s="82"/>
      <c r="J138" s="82"/>
      <c r="K138" s="82"/>
      <c r="L138" s="93"/>
      <c r="M138" s="93"/>
      <c r="N138" s="93"/>
      <c r="O138" s="94"/>
      <c r="P138" s="93"/>
      <c r="Q138" s="93"/>
      <c r="R138" s="93"/>
      <c r="S138" s="93"/>
      <c r="T138" s="249"/>
      <c r="U138" s="249"/>
      <c r="V138" s="249"/>
      <c r="W138" s="249"/>
      <c r="X138" s="250"/>
      <c r="Y138" s="250"/>
      <c r="Z138" s="250"/>
      <c r="AA138" s="250"/>
      <c r="AB138" s="249"/>
      <c r="AC138" s="249"/>
      <c r="AD138" s="249"/>
      <c r="AE138" s="249"/>
      <c r="AF138" s="250"/>
      <c r="AG138" s="250"/>
      <c r="AH138" s="250"/>
      <c r="AI138" s="250"/>
      <c r="AJ138" s="84"/>
      <c r="AK138" s="251"/>
      <c r="AL138" s="251"/>
      <c r="AM138" s="356"/>
      <c r="AN138" s="356"/>
      <c r="AO138" s="356"/>
      <c r="AP138" s="356"/>
      <c r="AQ138" s="357"/>
      <c r="AR138" s="357"/>
      <c r="AS138" s="357"/>
      <c r="AT138" s="357"/>
      <c r="AU138" s="358"/>
      <c r="AV138" s="252"/>
      <c r="AW138" s="359"/>
      <c r="AX138" s="360"/>
      <c r="AY138" s="360"/>
      <c r="AZ138" s="360"/>
      <c r="BA138" s="249"/>
      <c r="BB138" s="249"/>
      <c r="BC138" s="249"/>
      <c r="BD138" s="249"/>
      <c r="BE138" s="101"/>
    </row>
    <row r="139" spans="1:57" s="18" customFormat="1" ht="35.1" customHeight="1" x14ac:dyDescent="0.25">
      <c r="A139" s="81"/>
      <c r="B139" s="81"/>
      <c r="C139" s="81"/>
      <c r="D139" s="81"/>
      <c r="F139" s="83"/>
      <c r="G139" s="91"/>
      <c r="H139" s="82"/>
      <c r="I139" s="82"/>
      <c r="J139" s="82"/>
      <c r="K139" s="82"/>
      <c r="L139" s="93"/>
      <c r="M139" s="93"/>
      <c r="N139" s="93"/>
      <c r="O139" s="94"/>
      <c r="P139" s="93"/>
      <c r="Q139" s="93"/>
      <c r="R139" s="93"/>
      <c r="S139" s="93"/>
      <c r="T139" s="249"/>
      <c r="U139" s="249"/>
      <c r="V139" s="249"/>
      <c r="W139" s="249"/>
      <c r="X139" s="250"/>
      <c r="Y139" s="250"/>
      <c r="Z139" s="250"/>
      <c r="AA139" s="250"/>
      <c r="AB139" s="249"/>
      <c r="AC139" s="249"/>
      <c r="AD139" s="249"/>
      <c r="AE139" s="249"/>
      <c r="AF139" s="250"/>
      <c r="AG139" s="250"/>
      <c r="AH139" s="250"/>
      <c r="AI139" s="250"/>
      <c r="AJ139" s="84"/>
      <c r="AK139" s="251"/>
      <c r="AL139" s="251"/>
      <c r="AM139" s="356"/>
      <c r="AN139" s="356"/>
      <c r="AO139" s="356"/>
      <c r="AP139" s="356"/>
      <c r="AQ139" s="357"/>
      <c r="AR139" s="357"/>
      <c r="AS139" s="357"/>
      <c r="AT139" s="357"/>
      <c r="AU139" s="358"/>
      <c r="AV139" s="252"/>
      <c r="AW139" s="359"/>
      <c r="AX139" s="360"/>
      <c r="AY139" s="360"/>
      <c r="AZ139" s="360"/>
      <c r="BA139" s="249"/>
      <c r="BB139" s="249"/>
      <c r="BC139" s="249"/>
      <c r="BD139" s="249"/>
      <c r="BE139" s="101"/>
    </row>
    <row r="140" spans="1:57" s="18" customFormat="1" ht="35.1" customHeight="1" x14ac:dyDescent="0.25">
      <c r="A140" s="81"/>
      <c r="B140" s="81"/>
      <c r="C140" s="81"/>
      <c r="D140" s="81"/>
      <c r="F140" s="83"/>
      <c r="G140" s="91"/>
      <c r="H140" s="82"/>
      <c r="I140" s="82"/>
      <c r="J140" s="82"/>
      <c r="K140" s="82"/>
      <c r="L140" s="93"/>
      <c r="M140" s="93"/>
      <c r="N140" s="93"/>
      <c r="O140" s="94"/>
      <c r="P140" s="93"/>
      <c r="Q140" s="93"/>
      <c r="R140" s="93"/>
      <c r="S140" s="93"/>
      <c r="T140" s="249"/>
      <c r="U140" s="249"/>
      <c r="V140" s="249"/>
      <c r="W140" s="249"/>
      <c r="X140" s="250"/>
      <c r="Y140" s="250"/>
      <c r="Z140" s="250"/>
      <c r="AA140" s="250"/>
      <c r="AB140" s="249"/>
      <c r="AC140" s="249"/>
      <c r="AD140" s="249"/>
      <c r="AE140" s="249"/>
      <c r="AF140" s="250"/>
      <c r="AG140" s="250"/>
      <c r="AH140" s="250"/>
      <c r="AI140" s="250"/>
      <c r="AJ140" s="84"/>
      <c r="AK140" s="251"/>
      <c r="AL140" s="251"/>
      <c r="AM140" s="356"/>
      <c r="AN140" s="356"/>
      <c r="AO140" s="356"/>
      <c r="AP140" s="356"/>
      <c r="AQ140" s="357"/>
      <c r="AR140" s="357"/>
      <c r="AS140" s="357"/>
      <c r="AT140" s="357"/>
      <c r="AU140" s="358"/>
      <c r="AV140" s="252"/>
      <c r="AW140" s="359"/>
      <c r="AX140" s="360"/>
      <c r="AY140" s="360"/>
      <c r="AZ140" s="360"/>
      <c r="BA140" s="249"/>
      <c r="BB140" s="249"/>
      <c r="BC140" s="249"/>
      <c r="BD140" s="249"/>
      <c r="BE140" s="101"/>
    </row>
    <row r="141" spans="1:57" ht="35.1" customHeight="1" x14ac:dyDescent="0.25">
      <c r="A141" s="81" t="str">
        <f t="shared" si="10"/>
        <v>TP1DT_D7+1</v>
      </c>
      <c r="B141" s="81" t="str">
        <f t="shared" si="11"/>
        <v>TP1DT_D7+2</v>
      </c>
      <c r="C141" s="81" t="str">
        <f t="shared" si="12"/>
        <v>TP1DT_D7+3</v>
      </c>
      <c r="D141" s="81" t="str">
        <f t="shared" si="13"/>
        <v>TP1DT_D7+4</v>
      </c>
      <c r="E141" s="18" t="s">
        <v>3456</v>
      </c>
      <c r="F141" s="83"/>
      <c r="G141" s="91" t="s">
        <v>6116</v>
      </c>
      <c r="H141" s="82" t="s">
        <v>2778</v>
      </c>
      <c r="I141" s="82" t="s">
        <v>6408</v>
      </c>
      <c r="J141" s="82" t="s">
        <v>2778</v>
      </c>
      <c r="K141" s="82" t="s">
        <v>6409</v>
      </c>
      <c r="L141" s="93">
        <v>3200</v>
      </c>
      <c r="M141" s="94">
        <v>800</v>
      </c>
      <c r="N141" s="94">
        <v>600</v>
      </c>
      <c r="O141" s="94">
        <v>450</v>
      </c>
      <c r="P141" s="93" t="e">
        <f>VLOOKUP(G141&amp;"Vị trí 1",#REF!,9,0)</f>
        <v>#REF!</v>
      </c>
      <c r="Q141" s="93" t="e">
        <f>VLOOKUP(G141&amp;"Vị trí 2",#REF!,9,0)</f>
        <v>#REF!</v>
      </c>
      <c r="R141" s="93" t="e">
        <f>VLOOKUP(G141&amp;"Vị trí 3",#REF!,9,0)</f>
        <v>#REF!</v>
      </c>
      <c r="S141" s="93" t="e">
        <f>VLOOKUP(G141&amp;"Vị trí 4",#REF!,9,0)</f>
        <v>#REF!</v>
      </c>
      <c r="T141" s="249" t="e">
        <f>VLOOKUP(A141,#REF!,32,0)</f>
        <v>#REF!</v>
      </c>
      <c r="U141" s="249" t="e">
        <f>VLOOKUP(B141,#REF!,32,0)</f>
        <v>#REF!</v>
      </c>
      <c r="V141" s="249"/>
      <c r="W141" s="249" t="e">
        <f>VLOOKUP(D141,#REF!,32,0)</f>
        <v>#REF!</v>
      </c>
      <c r="X141" s="250" t="e">
        <f>T141/L141</f>
        <v>#REF!</v>
      </c>
      <c r="Y141" s="250" t="e">
        <f>U141/M141</f>
        <v>#REF!</v>
      </c>
      <c r="Z141" s="250"/>
      <c r="AA141" s="250" t="e">
        <f>W141/O141</f>
        <v>#REF!</v>
      </c>
      <c r="AB141" s="249" t="e">
        <f>VLOOKUP(G141,#REF!,5,0)</f>
        <v>#REF!</v>
      </c>
      <c r="AC141" s="249" t="e">
        <f>VLOOKUP($G141,#REF!,6,0)</f>
        <v>#REF!</v>
      </c>
      <c r="AD141" s="249"/>
      <c r="AE141" s="249"/>
      <c r="AF141" s="250" t="e">
        <f>AB141/L141</f>
        <v>#REF!</v>
      </c>
      <c r="AG141" s="250" t="e">
        <f>AC141/M141</f>
        <v>#REF!</v>
      </c>
      <c r="AH141" s="250"/>
      <c r="AI141" s="250"/>
      <c r="AJ141" s="84">
        <v>8.01</v>
      </c>
      <c r="AK141" s="251" t="e">
        <f>AVERAGE(AF141:AI141)</f>
        <v>#REF!</v>
      </c>
      <c r="AL141" s="251" t="e">
        <f>ROUNDDOWN(AJ141*#REF!/#REF!,1)</f>
        <v>#REF!</v>
      </c>
      <c r="AM141" s="356" t="e">
        <f t="shared" si="14"/>
        <v>#REF!</v>
      </c>
      <c r="AN141" s="356" t="e">
        <f t="shared" si="14"/>
        <v>#REF!</v>
      </c>
      <c r="AO141" s="356" t="e">
        <f t="shared" si="14"/>
        <v>#REF!</v>
      </c>
      <c r="AP141" s="356" t="e">
        <f t="shared" si="14"/>
        <v>#REF!</v>
      </c>
      <c r="AQ141" s="357" t="e">
        <f t="shared" si="15"/>
        <v>#REF!</v>
      </c>
      <c r="AR141" s="357" t="e">
        <f t="shared" si="15"/>
        <v>#REF!</v>
      </c>
      <c r="AS141" s="357" t="e">
        <f t="shared" si="15"/>
        <v>#REF!</v>
      </c>
      <c r="AT141" s="357" t="e">
        <f t="shared" si="15"/>
        <v>#REF!</v>
      </c>
      <c r="AU141" s="358" t="e">
        <f t="shared" si="16"/>
        <v>#REF!</v>
      </c>
      <c r="AV141" s="256" t="s">
        <v>3456</v>
      </c>
      <c r="AW141" s="359">
        <v>1190</v>
      </c>
      <c r="AX141" s="360">
        <v>530</v>
      </c>
      <c r="AY141" s="360">
        <v>350</v>
      </c>
      <c r="AZ141" s="360">
        <v>210</v>
      </c>
      <c r="BA141" s="249">
        <v>1020</v>
      </c>
      <c r="BB141" s="249">
        <v>450</v>
      </c>
      <c r="BC141" s="249">
        <v>300</v>
      </c>
      <c r="BD141" s="249">
        <v>180</v>
      </c>
      <c r="BE141" s="101" t="e">
        <f t="shared" si="17"/>
        <v>#REF!</v>
      </c>
    </row>
    <row r="142" spans="1:57" ht="35.1" customHeight="1" x14ac:dyDescent="0.25">
      <c r="A142" s="81"/>
      <c r="B142" s="81"/>
      <c r="C142" s="81"/>
      <c r="D142" s="81"/>
      <c r="E142" s="18"/>
      <c r="F142" s="83"/>
      <c r="G142" s="91"/>
      <c r="H142" s="82"/>
      <c r="I142" s="82"/>
      <c r="J142" s="82"/>
      <c r="K142" s="82"/>
      <c r="L142" s="93"/>
      <c r="M142" s="94"/>
      <c r="N142" s="94"/>
      <c r="O142" s="94"/>
      <c r="P142" s="93"/>
      <c r="Q142" s="93"/>
      <c r="R142" s="93"/>
      <c r="S142" s="93"/>
      <c r="T142" s="249"/>
      <c r="U142" s="249"/>
      <c r="V142" s="249"/>
      <c r="W142" s="249"/>
      <c r="X142" s="250"/>
      <c r="Y142" s="250"/>
      <c r="Z142" s="250"/>
      <c r="AA142" s="250"/>
      <c r="AB142" s="249"/>
      <c r="AC142" s="249"/>
      <c r="AD142" s="249"/>
      <c r="AE142" s="249"/>
      <c r="AF142" s="250"/>
      <c r="AG142" s="250"/>
      <c r="AH142" s="250"/>
      <c r="AI142" s="250"/>
      <c r="AJ142" s="84"/>
      <c r="AK142" s="251"/>
      <c r="AL142" s="251"/>
      <c r="AM142" s="356"/>
      <c r="AN142" s="356"/>
      <c r="AO142" s="356"/>
      <c r="AP142" s="356"/>
      <c r="AQ142" s="357"/>
      <c r="AR142" s="357"/>
      <c r="AS142" s="357"/>
      <c r="AT142" s="357"/>
      <c r="AU142" s="358"/>
      <c r="AV142" s="386"/>
      <c r="AW142" s="359"/>
      <c r="AX142" s="360"/>
      <c r="AY142" s="360"/>
      <c r="AZ142" s="360"/>
      <c r="BA142" s="249"/>
      <c r="BB142" s="249"/>
      <c r="BC142" s="249"/>
      <c r="BD142" s="249"/>
      <c r="BE142" s="101"/>
    </row>
    <row r="143" spans="1:57" ht="35.1" customHeight="1" x14ac:dyDescent="0.25">
      <c r="A143" s="81"/>
      <c r="B143" s="81"/>
      <c r="C143" s="81"/>
      <c r="D143" s="81"/>
      <c r="E143" s="18"/>
      <c r="F143" s="83"/>
      <c r="G143" s="91"/>
      <c r="H143" s="82"/>
      <c r="I143" s="82"/>
      <c r="J143" s="82"/>
      <c r="K143" s="82"/>
      <c r="L143" s="93"/>
      <c r="M143" s="94"/>
      <c r="N143" s="94"/>
      <c r="O143" s="94"/>
      <c r="P143" s="93"/>
      <c r="Q143" s="93"/>
      <c r="R143" s="93"/>
      <c r="S143" s="93"/>
      <c r="T143" s="249"/>
      <c r="U143" s="249"/>
      <c r="V143" s="249"/>
      <c r="W143" s="249"/>
      <c r="X143" s="250"/>
      <c r="Y143" s="250"/>
      <c r="Z143" s="250"/>
      <c r="AA143" s="250"/>
      <c r="AB143" s="249"/>
      <c r="AC143" s="249"/>
      <c r="AD143" s="249"/>
      <c r="AE143" s="249"/>
      <c r="AF143" s="250"/>
      <c r="AG143" s="250"/>
      <c r="AH143" s="250"/>
      <c r="AI143" s="250"/>
      <c r="AJ143" s="84"/>
      <c r="AK143" s="251"/>
      <c r="AL143" s="251"/>
      <c r="AM143" s="356"/>
      <c r="AN143" s="356"/>
      <c r="AO143" s="356"/>
      <c r="AP143" s="356"/>
      <c r="AQ143" s="357"/>
      <c r="AR143" s="357"/>
      <c r="AS143" s="357"/>
      <c r="AT143" s="357"/>
      <c r="AU143" s="358"/>
      <c r="AV143" s="386"/>
      <c r="AW143" s="359"/>
      <c r="AX143" s="360"/>
      <c r="AY143" s="360"/>
      <c r="AZ143" s="360"/>
      <c r="BA143" s="249"/>
      <c r="BB143" s="249"/>
      <c r="BC143" s="249"/>
      <c r="BD143" s="249"/>
      <c r="BE143" s="101"/>
    </row>
    <row r="144" spans="1:57" ht="35.1" customHeight="1" x14ac:dyDescent="0.25">
      <c r="A144" s="81"/>
      <c r="B144" s="81"/>
      <c r="C144" s="81"/>
      <c r="D144" s="81"/>
      <c r="E144" s="18"/>
      <c r="F144" s="83"/>
      <c r="G144" s="91"/>
      <c r="H144" s="82"/>
      <c r="I144" s="82"/>
      <c r="J144" s="82"/>
      <c r="K144" s="82"/>
      <c r="L144" s="93"/>
      <c r="M144" s="94"/>
      <c r="N144" s="94"/>
      <c r="O144" s="94"/>
      <c r="P144" s="93"/>
      <c r="Q144" s="93"/>
      <c r="R144" s="93"/>
      <c r="S144" s="93"/>
      <c r="T144" s="249"/>
      <c r="U144" s="249"/>
      <c r="V144" s="249"/>
      <c r="W144" s="249"/>
      <c r="X144" s="250"/>
      <c r="Y144" s="250"/>
      <c r="Z144" s="250"/>
      <c r="AA144" s="250"/>
      <c r="AB144" s="249"/>
      <c r="AC144" s="249"/>
      <c r="AD144" s="249"/>
      <c r="AE144" s="249"/>
      <c r="AF144" s="250"/>
      <c r="AG144" s="250"/>
      <c r="AH144" s="250"/>
      <c r="AI144" s="250"/>
      <c r="AJ144" s="84"/>
      <c r="AK144" s="251"/>
      <c r="AL144" s="251"/>
      <c r="AM144" s="356"/>
      <c r="AN144" s="356"/>
      <c r="AO144" s="356"/>
      <c r="AP144" s="356"/>
      <c r="AQ144" s="357"/>
      <c r="AR144" s="357"/>
      <c r="AS144" s="357"/>
      <c r="AT144" s="357"/>
      <c r="AU144" s="358"/>
      <c r="AV144" s="386"/>
      <c r="AW144" s="359"/>
      <c r="AX144" s="360"/>
      <c r="AY144" s="360"/>
      <c r="AZ144" s="360"/>
      <c r="BA144" s="249"/>
      <c r="BB144" s="249"/>
      <c r="BC144" s="249"/>
      <c r="BD144" s="249"/>
      <c r="BE144" s="101"/>
    </row>
    <row r="145" spans="1:57" ht="35.1" customHeight="1" x14ac:dyDescent="0.25">
      <c r="A145" s="81"/>
      <c r="B145" s="81"/>
      <c r="C145" s="81"/>
      <c r="D145" s="81"/>
      <c r="E145" s="18"/>
      <c r="F145" s="83"/>
      <c r="G145" s="91"/>
      <c r="H145" s="82"/>
      <c r="I145" s="82"/>
      <c r="J145" s="82"/>
      <c r="K145" s="82"/>
      <c r="L145" s="93"/>
      <c r="M145" s="94"/>
      <c r="N145" s="94"/>
      <c r="O145" s="94"/>
      <c r="P145" s="93"/>
      <c r="Q145" s="93"/>
      <c r="R145" s="93"/>
      <c r="S145" s="93"/>
      <c r="T145" s="249"/>
      <c r="U145" s="249"/>
      <c r="V145" s="249"/>
      <c r="W145" s="249"/>
      <c r="X145" s="250"/>
      <c r="Y145" s="250"/>
      <c r="Z145" s="250"/>
      <c r="AA145" s="250"/>
      <c r="AB145" s="249"/>
      <c r="AC145" s="249"/>
      <c r="AD145" s="249"/>
      <c r="AE145" s="249"/>
      <c r="AF145" s="250"/>
      <c r="AG145" s="250"/>
      <c r="AH145" s="250"/>
      <c r="AI145" s="250"/>
      <c r="AJ145" s="84"/>
      <c r="AK145" s="251"/>
      <c r="AL145" s="251"/>
      <c r="AM145" s="356"/>
      <c r="AN145" s="356"/>
      <c r="AO145" s="356"/>
      <c r="AP145" s="356"/>
      <c r="AQ145" s="357"/>
      <c r="AR145" s="357"/>
      <c r="AS145" s="357"/>
      <c r="AT145" s="357"/>
      <c r="AU145" s="358"/>
      <c r="AV145" s="386"/>
      <c r="AW145" s="359"/>
      <c r="AX145" s="360"/>
      <c r="AY145" s="360"/>
      <c r="AZ145" s="360"/>
      <c r="BA145" s="249"/>
      <c r="BB145" s="249"/>
      <c r="BC145" s="249"/>
      <c r="BD145" s="249"/>
      <c r="BE145" s="101"/>
    </row>
    <row r="146" spans="1:57" ht="35.1" customHeight="1" x14ac:dyDescent="0.25">
      <c r="A146" s="81"/>
      <c r="B146" s="81"/>
      <c r="C146" s="81"/>
      <c r="D146" s="81"/>
      <c r="E146" s="18"/>
      <c r="F146" s="83"/>
      <c r="G146" s="91"/>
      <c r="H146" s="82"/>
      <c r="I146" s="82"/>
      <c r="J146" s="82"/>
      <c r="K146" s="82"/>
      <c r="L146" s="93"/>
      <c r="M146" s="94"/>
      <c r="N146" s="94"/>
      <c r="O146" s="94"/>
      <c r="P146" s="93"/>
      <c r="Q146" s="93"/>
      <c r="R146" s="93"/>
      <c r="S146" s="93"/>
      <c r="T146" s="249"/>
      <c r="U146" s="249"/>
      <c r="V146" s="249"/>
      <c r="W146" s="249"/>
      <c r="X146" s="250"/>
      <c r="Y146" s="250"/>
      <c r="Z146" s="250"/>
      <c r="AA146" s="250"/>
      <c r="AB146" s="249"/>
      <c r="AC146" s="249"/>
      <c r="AD146" s="249"/>
      <c r="AE146" s="249"/>
      <c r="AF146" s="250"/>
      <c r="AG146" s="250"/>
      <c r="AH146" s="250"/>
      <c r="AI146" s="250"/>
      <c r="AJ146" s="84"/>
      <c r="AK146" s="251"/>
      <c r="AL146" s="251"/>
      <c r="AM146" s="356"/>
      <c r="AN146" s="356"/>
      <c r="AO146" s="356"/>
      <c r="AP146" s="356"/>
      <c r="AQ146" s="357"/>
      <c r="AR146" s="357"/>
      <c r="AS146" s="357"/>
      <c r="AT146" s="357"/>
      <c r="AU146" s="358"/>
      <c r="AV146" s="386"/>
      <c r="AW146" s="359"/>
      <c r="AX146" s="360"/>
      <c r="AY146" s="360"/>
      <c r="AZ146" s="360"/>
      <c r="BA146" s="249"/>
      <c r="BB146" s="249"/>
      <c r="BC146" s="249"/>
      <c r="BD146" s="249"/>
      <c r="BE146" s="101"/>
    </row>
    <row r="147" spans="1:57" ht="35.1" customHeight="1" x14ac:dyDescent="0.25">
      <c r="A147" s="81"/>
      <c r="B147" s="81"/>
      <c r="C147" s="81"/>
      <c r="D147" s="81"/>
      <c r="E147" s="18"/>
      <c r="F147" s="83"/>
      <c r="G147" s="91"/>
      <c r="H147" s="82"/>
      <c r="I147" s="82"/>
      <c r="J147" s="82"/>
      <c r="K147" s="82"/>
      <c r="L147" s="93"/>
      <c r="M147" s="94"/>
      <c r="N147" s="94"/>
      <c r="O147" s="94"/>
      <c r="P147" s="93"/>
      <c r="Q147" s="93"/>
      <c r="R147" s="93"/>
      <c r="S147" s="93"/>
      <c r="T147" s="249"/>
      <c r="U147" s="249"/>
      <c r="V147" s="249"/>
      <c r="W147" s="249"/>
      <c r="X147" s="250"/>
      <c r="Y147" s="250"/>
      <c r="Z147" s="250"/>
      <c r="AA147" s="250"/>
      <c r="AB147" s="249"/>
      <c r="AC147" s="249"/>
      <c r="AD147" s="249"/>
      <c r="AE147" s="249"/>
      <c r="AF147" s="250"/>
      <c r="AG147" s="250"/>
      <c r="AH147" s="250"/>
      <c r="AI147" s="250"/>
      <c r="AJ147" s="84"/>
      <c r="AK147" s="251"/>
      <c r="AL147" s="251"/>
      <c r="AM147" s="356"/>
      <c r="AN147" s="356"/>
      <c r="AO147" s="356"/>
      <c r="AP147" s="356"/>
      <c r="AQ147" s="357"/>
      <c r="AR147" s="357"/>
      <c r="AS147" s="357"/>
      <c r="AT147" s="357"/>
      <c r="AU147" s="358"/>
      <c r="AV147" s="386"/>
      <c r="AW147" s="359"/>
      <c r="AX147" s="360"/>
      <c r="AY147" s="360"/>
      <c r="AZ147" s="360"/>
      <c r="BA147" s="249"/>
      <c r="BB147" s="249"/>
      <c r="BC147" s="249"/>
      <c r="BD147" s="249"/>
      <c r="BE147" s="101"/>
    </row>
    <row r="148" spans="1:57" s="18" customFormat="1" ht="35.1" customHeight="1" x14ac:dyDescent="0.25">
      <c r="A148" s="81" t="str">
        <f t="shared" si="10"/>
        <v>TP1DT_D8+1</v>
      </c>
      <c r="B148" s="81" t="str">
        <f t="shared" si="11"/>
        <v>TP1DT_D8+2</v>
      </c>
      <c r="C148" s="81" t="str">
        <f t="shared" si="12"/>
        <v>TP1DT_D8+3</v>
      </c>
      <c r="D148" s="81" t="str">
        <f t="shared" si="13"/>
        <v>TP1DT_D8+4</v>
      </c>
      <c r="E148" s="18" t="s">
        <v>3456</v>
      </c>
      <c r="F148" s="83"/>
      <c r="G148" s="91" t="s">
        <v>6119</v>
      </c>
      <c r="H148" s="82" t="s">
        <v>2778</v>
      </c>
      <c r="I148" s="82" t="s">
        <v>6409</v>
      </c>
      <c r="J148" s="82" t="s">
        <v>2778</v>
      </c>
      <c r="K148" s="82" t="s">
        <v>6410</v>
      </c>
      <c r="L148" s="93">
        <v>3100</v>
      </c>
      <c r="M148" s="94">
        <v>900</v>
      </c>
      <c r="N148" s="94">
        <v>700</v>
      </c>
      <c r="O148" s="94">
        <v>500</v>
      </c>
      <c r="P148" s="93" t="e">
        <f>VLOOKUP(G148&amp;"Vị trí 1",#REF!,9,0)</f>
        <v>#REF!</v>
      </c>
      <c r="Q148" s="93" t="e">
        <f>VLOOKUP(G148&amp;"Vị trí 2",#REF!,9,0)</f>
        <v>#REF!</v>
      </c>
      <c r="R148" s="93" t="e">
        <f>VLOOKUP(G148&amp;"Vị trí 3",#REF!,9,0)</f>
        <v>#REF!</v>
      </c>
      <c r="S148" s="93" t="e">
        <f>VLOOKUP(G148&amp;"Vị trí 4",#REF!,9,0)</f>
        <v>#REF!</v>
      </c>
      <c r="T148" s="249"/>
      <c r="U148" s="249"/>
      <c r="V148" s="249"/>
      <c r="W148" s="249"/>
      <c r="X148" s="250"/>
      <c r="Y148" s="250"/>
      <c r="Z148" s="250"/>
      <c r="AA148" s="250"/>
      <c r="AB148" s="249"/>
      <c r="AC148" s="249"/>
      <c r="AD148" s="249"/>
      <c r="AE148" s="249"/>
      <c r="AF148" s="250"/>
      <c r="AG148" s="250"/>
      <c r="AH148" s="250"/>
      <c r="AI148" s="250"/>
      <c r="AJ148" s="84">
        <v>8.007741935483871</v>
      </c>
      <c r="AK148" s="251"/>
      <c r="AL148" s="251" t="e">
        <f>ROUNDDOWN(AJ148*#REF!/#REF!,1)</f>
        <v>#REF!</v>
      </c>
      <c r="AM148" s="356" t="e">
        <f t="shared" si="14"/>
        <v>#REF!</v>
      </c>
      <c r="AN148" s="356" t="e">
        <f t="shared" si="14"/>
        <v>#REF!</v>
      </c>
      <c r="AO148" s="356" t="e">
        <f t="shared" si="14"/>
        <v>#REF!</v>
      </c>
      <c r="AP148" s="356" t="e">
        <f t="shared" si="14"/>
        <v>#REF!</v>
      </c>
      <c r="AQ148" s="357" t="e">
        <f t="shared" si="15"/>
        <v>#REF!</v>
      </c>
      <c r="AR148" s="357" t="e">
        <f t="shared" si="15"/>
        <v>#REF!</v>
      </c>
      <c r="AS148" s="357" t="e">
        <f t="shared" si="15"/>
        <v>#REF!</v>
      </c>
      <c r="AT148" s="357" t="e">
        <f t="shared" si="15"/>
        <v>#REF!</v>
      </c>
      <c r="AU148" s="358" t="e">
        <f t="shared" si="16"/>
        <v>#REF!</v>
      </c>
      <c r="AV148" s="252" t="s">
        <v>3456</v>
      </c>
      <c r="AW148" s="359">
        <v>1400</v>
      </c>
      <c r="AX148" s="360">
        <v>530</v>
      </c>
      <c r="AY148" s="360">
        <v>350</v>
      </c>
      <c r="AZ148" s="360">
        <v>210</v>
      </c>
      <c r="BA148" s="249">
        <v>1200</v>
      </c>
      <c r="BB148" s="249">
        <v>450</v>
      </c>
      <c r="BC148" s="249">
        <v>300</v>
      </c>
      <c r="BD148" s="249">
        <v>180</v>
      </c>
      <c r="BE148" s="101" t="e">
        <f t="shared" si="17"/>
        <v>#REF!</v>
      </c>
    </row>
    <row r="149" spans="1:57" s="18" customFormat="1" ht="35.1" customHeight="1" x14ac:dyDescent="0.25">
      <c r="A149" s="81"/>
      <c r="B149" s="81"/>
      <c r="C149" s="81"/>
      <c r="D149" s="81"/>
      <c r="F149" s="83"/>
      <c r="G149" s="91"/>
      <c r="H149" s="82"/>
      <c r="I149" s="82"/>
      <c r="J149" s="82"/>
      <c r="K149" s="82"/>
      <c r="L149" s="93"/>
      <c r="M149" s="94"/>
      <c r="N149" s="94"/>
      <c r="O149" s="94"/>
      <c r="P149" s="93"/>
      <c r="Q149" s="93"/>
      <c r="R149" s="93"/>
      <c r="S149" s="93"/>
      <c r="T149" s="249"/>
      <c r="U149" s="249"/>
      <c r="V149" s="249"/>
      <c r="W149" s="249"/>
      <c r="X149" s="250"/>
      <c r="Y149" s="250"/>
      <c r="Z149" s="250"/>
      <c r="AA149" s="250"/>
      <c r="AB149" s="249"/>
      <c r="AC149" s="249"/>
      <c r="AD149" s="249"/>
      <c r="AE149" s="249"/>
      <c r="AF149" s="250"/>
      <c r="AG149" s="250"/>
      <c r="AH149" s="250"/>
      <c r="AI149" s="250"/>
      <c r="AJ149" s="84"/>
      <c r="AK149" s="251"/>
      <c r="AL149" s="251"/>
      <c r="AM149" s="356"/>
      <c r="AN149" s="356"/>
      <c r="AO149" s="356"/>
      <c r="AP149" s="356"/>
      <c r="AQ149" s="357"/>
      <c r="AR149" s="357"/>
      <c r="AS149" s="357"/>
      <c r="AT149" s="357"/>
      <c r="AU149" s="358"/>
      <c r="AV149" s="252"/>
      <c r="AW149" s="362"/>
      <c r="AX149" s="363"/>
      <c r="AY149" s="359"/>
      <c r="AZ149" s="362"/>
      <c r="BA149" s="364"/>
      <c r="BB149" s="364"/>
      <c r="BC149" s="364"/>
      <c r="BD149" s="364"/>
      <c r="BE149" s="101"/>
    </row>
    <row r="150" spans="1:57" s="18" customFormat="1" ht="35.1" customHeight="1" x14ac:dyDescent="0.25">
      <c r="A150" s="81"/>
      <c r="B150" s="81"/>
      <c r="C150" s="81"/>
      <c r="D150" s="81"/>
      <c r="F150" s="83"/>
      <c r="G150" s="91"/>
      <c r="H150" s="82"/>
      <c r="I150" s="82"/>
      <c r="J150" s="82"/>
      <c r="K150" s="82"/>
      <c r="L150" s="93"/>
      <c r="M150" s="94"/>
      <c r="N150" s="94"/>
      <c r="O150" s="94"/>
      <c r="P150" s="93"/>
      <c r="Q150" s="93"/>
      <c r="R150" s="93"/>
      <c r="S150" s="93"/>
      <c r="T150" s="249"/>
      <c r="U150" s="249"/>
      <c r="V150" s="249"/>
      <c r="W150" s="249"/>
      <c r="X150" s="250"/>
      <c r="Y150" s="250"/>
      <c r="Z150" s="250"/>
      <c r="AA150" s="250"/>
      <c r="AB150" s="249"/>
      <c r="AC150" s="249"/>
      <c r="AD150" s="249"/>
      <c r="AE150" s="249"/>
      <c r="AF150" s="250"/>
      <c r="AG150" s="250"/>
      <c r="AH150" s="250"/>
      <c r="AI150" s="250"/>
      <c r="AJ150" s="84"/>
      <c r="AK150" s="251"/>
      <c r="AL150" s="251"/>
      <c r="AM150" s="356"/>
      <c r="AN150" s="356"/>
      <c r="AO150" s="356"/>
      <c r="AP150" s="356"/>
      <c r="AQ150" s="357"/>
      <c r="AR150" s="357"/>
      <c r="AS150" s="357"/>
      <c r="AT150" s="357"/>
      <c r="AU150" s="358"/>
      <c r="AV150" s="252"/>
      <c r="AW150" s="362"/>
      <c r="AX150" s="363"/>
      <c r="AY150" s="359"/>
      <c r="AZ150" s="362"/>
      <c r="BA150" s="364"/>
      <c r="BB150" s="364"/>
      <c r="BC150" s="364"/>
      <c r="BD150" s="364"/>
      <c r="BE150" s="101"/>
    </row>
    <row r="151" spans="1:57" s="18" customFormat="1" ht="35.1" customHeight="1" x14ac:dyDescent="0.25">
      <c r="A151" s="81"/>
      <c r="B151" s="81"/>
      <c r="C151" s="81"/>
      <c r="D151" s="81"/>
      <c r="F151" s="83"/>
      <c r="G151" s="91"/>
      <c r="H151" s="82"/>
      <c r="I151" s="82"/>
      <c r="J151" s="82"/>
      <c r="K151" s="82"/>
      <c r="L151" s="93"/>
      <c r="M151" s="94"/>
      <c r="N151" s="94"/>
      <c r="O151" s="94"/>
      <c r="P151" s="93"/>
      <c r="Q151" s="93"/>
      <c r="R151" s="93"/>
      <c r="S151" s="93"/>
      <c r="T151" s="249"/>
      <c r="U151" s="249"/>
      <c r="V151" s="249"/>
      <c r="W151" s="249"/>
      <c r="X151" s="250"/>
      <c r="Y151" s="250"/>
      <c r="Z151" s="250"/>
      <c r="AA151" s="250"/>
      <c r="AB151" s="249"/>
      <c r="AC151" s="249"/>
      <c r="AD151" s="249"/>
      <c r="AE151" s="249"/>
      <c r="AF151" s="250"/>
      <c r="AG151" s="250"/>
      <c r="AH151" s="250"/>
      <c r="AI151" s="250"/>
      <c r="AJ151" s="84"/>
      <c r="AK151" s="251"/>
      <c r="AL151" s="251"/>
      <c r="AM151" s="356"/>
      <c r="AN151" s="356"/>
      <c r="AO151" s="356"/>
      <c r="AP151" s="356"/>
      <c r="AQ151" s="357"/>
      <c r="AR151" s="357"/>
      <c r="AS151" s="357"/>
      <c r="AT151" s="357"/>
      <c r="AU151" s="358"/>
      <c r="AV151" s="252"/>
      <c r="AW151" s="362"/>
      <c r="AX151" s="363"/>
      <c r="AY151" s="359"/>
      <c r="AZ151" s="362"/>
      <c r="BA151" s="364"/>
      <c r="BB151" s="364"/>
      <c r="BC151" s="364"/>
      <c r="BD151" s="364"/>
      <c r="BE151" s="101"/>
    </row>
    <row r="152" spans="1:57" s="18" customFormat="1" ht="35.1" customHeight="1" x14ac:dyDescent="0.25">
      <c r="A152" s="81"/>
      <c r="B152" s="81"/>
      <c r="C152" s="81"/>
      <c r="D152" s="81"/>
      <c r="F152" s="83"/>
      <c r="G152" s="91"/>
      <c r="H152" s="82"/>
      <c r="I152" s="82"/>
      <c r="J152" s="82"/>
      <c r="K152" s="82"/>
      <c r="L152" s="93"/>
      <c r="M152" s="94"/>
      <c r="N152" s="94"/>
      <c r="O152" s="94"/>
      <c r="P152" s="93"/>
      <c r="Q152" s="93"/>
      <c r="R152" s="93"/>
      <c r="S152" s="93"/>
      <c r="T152" s="249"/>
      <c r="U152" s="249"/>
      <c r="V152" s="249"/>
      <c r="W152" s="249"/>
      <c r="X152" s="250"/>
      <c r="Y152" s="250"/>
      <c r="Z152" s="250"/>
      <c r="AA152" s="250"/>
      <c r="AB152" s="249"/>
      <c r="AC152" s="249"/>
      <c r="AD152" s="249"/>
      <c r="AE152" s="249"/>
      <c r="AF152" s="250"/>
      <c r="AG152" s="250"/>
      <c r="AH152" s="250"/>
      <c r="AI152" s="250"/>
      <c r="AJ152" s="84"/>
      <c r="AK152" s="251"/>
      <c r="AL152" s="251"/>
      <c r="AM152" s="356"/>
      <c r="AN152" s="356"/>
      <c r="AO152" s="356"/>
      <c r="AP152" s="356"/>
      <c r="AQ152" s="357"/>
      <c r="AR152" s="357"/>
      <c r="AS152" s="357"/>
      <c r="AT152" s="357"/>
      <c r="AU152" s="358"/>
      <c r="AV152" s="252"/>
      <c r="AW152" s="362"/>
      <c r="AX152" s="363"/>
      <c r="AY152" s="359"/>
      <c r="AZ152" s="362"/>
      <c r="BA152" s="364"/>
      <c r="BB152" s="364"/>
      <c r="BC152" s="364"/>
      <c r="BD152" s="364"/>
      <c r="BE152" s="101"/>
    </row>
    <row r="153" spans="1:57" s="18" customFormat="1" ht="35.1" customHeight="1" x14ac:dyDescent="0.25">
      <c r="A153" s="81"/>
      <c r="B153" s="81"/>
      <c r="C153" s="81"/>
      <c r="D153" s="81"/>
      <c r="F153" s="83"/>
      <c r="G153" s="91"/>
      <c r="H153" s="82"/>
      <c r="I153" s="82"/>
      <c r="J153" s="82"/>
      <c r="K153" s="82"/>
      <c r="L153" s="93"/>
      <c r="M153" s="94"/>
      <c r="N153" s="94"/>
      <c r="O153" s="94"/>
      <c r="P153" s="93"/>
      <c r="Q153" s="93"/>
      <c r="R153" s="93"/>
      <c r="S153" s="93"/>
      <c r="T153" s="249"/>
      <c r="U153" s="249"/>
      <c r="V153" s="249"/>
      <c r="W153" s="249"/>
      <c r="X153" s="250"/>
      <c r="Y153" s="250"/>
      <c r="Z153" s="250"/>
      <c r="AA153" s="250"/>
      <c r="AB153" s="249"/>
      <c r="AC153" s="249"/>
      <c r="AD153" s="249"/>
      <c r="AE153" s="249"/>
      <c r="AF153" s="250"/>
      <c r="AG153" s="250"/>
      <c r="AH153" s="250"/>
      <c r="AI153" s="250"/>
      <c r="AJ153" s="84"/>
      <c r="AK153" s="251"/>
      <c r="AL153" s="251"/>
      <c r="AM153" s="356"/>
      <c r="AN153" s="356"/>
      <c r="AO153" s="356"/>
      <c r="AP153" s="356"/>
      <c r="AQ153" s="357"/>
      <c r="AR153" s="357"/>
      <c r="AS153" s="357"/>
      <c r="AT153" s="357"/>
      <c r="AU153" s="358"/>
      <c r="AV153" s="252"/>
      <c r="AW153" s="362"/>
      <c r="AX153" s="363"/>
      <c r="AY153" s="359"/>
      <c r="AZ153" s="362"/>
      <c r="BA153" s="364"/>
      <c r="BB153" s="364"/>
      <c r="BC153" s="364"/>
      <c r="BD153" s="364"/>
      <c r="BE153" s="101"/>
    </row>
    <row r="154" spans="1:57" s="18" customFormat="1" ht="35.1" customHeight="1" x14ac:dyDescent="0.25">
      <c r="A154" s="81"/>
      <c r="B154" s="81"/>
      <c r="C154" s="81"/>
      <c r="D154" s="81"/>
      <c r="F154" s="83"/>
      <c r="G154" s="91"/>
      <c r="H154" s="82"/>
      <c r="I154" s="82"/>
      <c r="J154" s="82"/>
      <c r="K154" s="82"/>
      <c r="L154" s="93"/>
      <c r="M154" s="94"/>
      <c r="N154" s="94"/>
      <c r="O154" s="94"/>
      <c r="P154" s="93"/>
      <c r="Q154" s="93"/>
      <c r="R154" s="93"/>
      <c r="S154" s="93"/>
      <c r="T154" s="249"/>
      <c r="U154" s="249"/>
      <c r="V154" s="249"/>
      <c r="W154" s="249"/>
      <c r="X154" s="250"/>
      <c r="Y154" s="250"/>
      <c r="Z154" s="250"/>
      <c r="AA154" s="250"/>
      <c r="AB154" s="249"/>
      <c r="AC154" s="249"/>
      <c r="AD154" s="249"/>
      <c r="AE154" s="249"/>
      <c r="AF154" s="250"/>
      <c r="AG154" s="250"/>
      <c r="AH154" s="250"/>
      <c r="AI154" s="250"/>
      <c r="AJ154" s="84"/>
      <c r="AK154" s="251"/>
      <c r="AL154" s="251"/>
      <c r="AM154" s="356"/>
      <c r="AN154" s="356"/>
      <c r="AO154" s="356"/>
      <c r="AP154" s="356"/>
      <c r="AQ154" s="357"/>
      <c r="AR154" s="357"/>
      <c r="AS154" s="357"/>
      <c r="AT154" s="357"/>
      <c r="AU154" s="358"/>
      <c r="AV154" s="252"/>
      <c r="AW154" s="362"/>
      <c r="AX154" s="363"/>
      <c r="AY154" s="359"/>
      <c r="AZ154" s="362"/>
      <c r="BA154" s="364"/>
      <c r="BB154" s="364"/>
      <c r="BC154" s="364"/>
      <c r="BD154" s="364"/>
      <c r="BE154" s="101"/>
    </row>
    <row r="155" spans="1:57" s="18" customFormat="1" ht="54.75" customHeight="1" x14ac:dyDescent="0.25">
      <c r="A155" s="51" t="str">
        <f t="shared" ref="A155:A162" si="18">G155&amp;"+1"</f>
        <v>TP1NT1_D1+1</v>
      </c>
      <c r="B155" s="51" t="str">
        <f t="shared" ref="B155:B162" si="19">G155&amp;"+2"</f>
        <v>TP1NT1_D1+2</v>
      </c>
      <c r="C155" s="51" t="str">
        <f t="shared" ref="C155:C162" si="20">G155&amp;"+3"</f>
        <v>TP1NT1_D1+3</v>
      </c>
      <c r="D155" s="51" t="str">
        <f t="shared" ref="D155:D162" si="21">G155&amp;"+4"</f>
        <v>TP1NT1_D1+4</v>
      </c>
      <c r="E155" s="122" t="s">
        <v>3456</v>
      </c>
      <c r="F155" s="41"/>
      <c r="G155" s="53" t="s">
        <v>3485</v>
      </c>
      <c r="H155" s="82" t="s">
        <v>2778</v>
      </c>
      <c r="I155" s="82" t="s">
        <v>6410</v>
      </c>
      <c r="J155" s="82" t="s">
        <v>2778</v>
      </c>
      <c r="K155" s="54" t="s">
        <v>6411</v>
      </c>
      <c r="L155" s="55">
        <v>2200</v>
      </c>
      <c r="M155" s="53">
        <v>700</v>
      </c>
      <c r="N155" s="53">
        <v>500</v>
      </c>
      <c r="O155" s="53">
        <v>400</v>
      </c>
      <c r="P155" s="55"/>
      <c r="Q155" s="55"/>
      <c r="R155" s="55"/>
      <c r="S155" s="55"/>
      <c r="T155" s="365" t="str">
        <f t="shared" ref="T155:T162" si="22">G155</f>
        <v>TP1NT1_D1</v>
      </c>
      <c r="U155" s="366"/>
      <c r="V155" s="366"/>
      <c r="W155" s="366"/>
      <c r="X155" s="366"/>
      <c r="Y155" s="367"/>
      <c r="Z155" s="367"/>
      <c r="AA155" s="367"/>
      <c r="AB155" s="367"/>
      <c r="AC155" s="366"/>
      <c r="AD155" s="366"/>
      <c r="AE155" s="366"/>
      <c r="AF155" s="366"/>
      <c r="AG155" s="368"/>
      <c r="AH155" s="368"/>
      <c r="AI155" s="368"/>
      <c r="AJ155" s="368"/>
      <c r="AK155" s="369">
        <v>10.254978354978356</v>
      </c>
      <c r="AL155" s="369"/>
      <c r="AM155" s="370" t="e">
        <f>ROUNDDOWN(AK155*#REF!/#REF!,1)</f>
        <v>#REF!</v>
      </c>
      <c r="AN155" s="366" t="e">
        <f t="shared" ref="AN155:AQ162" si="23">L155*$AM155</f>
        <v>#REF!</v>
      </c>
      <c r="AO155" s="366" t="e">
        <f t="shared" si="23"/>
        <v>#REF!</v>
      </c>
      <c r="AP155" s="366" t="e">
        <f t="shared" si="23"/>
        <v>#REF!</v>
      </c>
      <c r="AQ155" s="366" t="e">
        <f t="shared" si="23"/>
        <v>#REF!</v>
      </c>
      <c r="AR155" s="366" t="e">
        <f t="shared" si="15"/>
        <v>#REF!</v>
      </c>
      <c r="AS155" s="366" t="e">
        <f t="shared" si="15"/>
        <v>#REF!</v>
      </c>
      <c r="AT155" s="366" t="e">
        <f t="shared" si="15"/>
        <v>#REF!</v>
      </c>
      <c r="AU155" s="366" t="e">
        <f t="shared" si="15"/>
        <v>#REF!</v>
      </c>
      <c r="AV155" s="371"/>
      <c r="AW155" s="122" t="s">
        <v>3456</v>
      </c>
      <c r="AX155" s="372"/>
      <c r="AY155" s="373">
        <v>180</v>
      </c>
    </row>
    <row r="156" spans="1:57" s="18" customFormat="1" ht="54.75" customHeight="1" x14ac:dyDescent="0.25">
      <c r="A156" s="51"/>
      <c r="B156" s="51"/>
      <c r="C156" s="51"/>
      <c r="D156" s="51"/>
      <c r="E156" s="122"/>
      <c r="F156" s="41"/>
      <c r="G156" s="53"/>
      <c r="H156" s="82"/>
      <c r="I156" s="82"/>
      <c r="J156" s="82"/>
      <c r="K156" s="54"/>
      <c r="L156" s="55"/>
      <c r="M156" s="53"/>
      <c r="N156" s="53"/>
      <c r="O156" s="53"/>
      <c r="P156" s="55"/>
      <c r="Q156" s="55"/>
      <c r="R156" s="55"/>
      <c r="S156" s="55"/>
      <c r="T156" s="365"/>
      <c r="U156" s="366"/>
      <c r="V156" s="366"/>
      <c r="W156" s="366"/>
      <c r="X156" s="366"/>
      <c r="Y156" s="367"/>
      <c r="Z156" s="367"/>
      <c r="AA156" s="367"/>
      <c r="AB156" s="367"/>
      <c r="AC156" s="366"/>
      <c r="AD156" s="366"/>
      <c r="AE156" s="366"/>
      <c r="AF156" s="366"/>
      <c r="AG156" s="368"/>
      <c r="AH156" s="368"/>
      <c r="AI156" s="368"/>
      <c r="AJ156" s="368"/>
      <c r="AK156" s="369"/>
      <c r="AL156" s="369"/>
      <c r="AM156" s="370"/>
      <c r="AN156" s="366"/>
      <c r="AO156" s="366"/>
      <c r="AP156" s="366"/>
      <c r="AQ156" s="366"/>
      <c r="AR156" s="366"/>
      <c r="AS156" s="366"/>
      <c r="AT156" s="366"/>
      <c r="AU156" s="366"/>
      <c r="AV156" s="371"/>
      <c r="AW156" s="122"/>
      <c r="AX156" s="372"/>
      <c r="AY156" s="373"/>
    </row>
    <row r="157" spans="1:57" s="18" customFormat="1" ht="54.75" customHeight="1" x14ac:dyDescent="0.25">
      <c r="A157" s="51"/>
      <c r="B157" s="51"/>
      <c r="C157" s="51"/>
      <c r="D157" s="51"/>
      <c r="E157" s="122"/>
      <c r="F157" s="41"/>
      <c r="G157" s="53"/>
      <c r="H157" s="82"/>
      <c r="I157" s="82"/>
      <c r="J157" s="82"/>
      <c r="K157" s="54"/>
      <c r="L157" s="55"/>
      <c r="M157" s="53"/>
      <c r="N157" s="53"/>
      <c r="O157" s="53"/>
      <c r="P157" s="55"/>
      <c r="Q157" s="55"/>
      <c r="R157" s="55"/>
      <c r="S157" s="55"/>
      <c r="T157" s="365"/>
      <c r="U157" s="366"/>
      <c r="V157" s="366"/>
      <c r="W157" s="366"/>
      <c r="X157" s="366"/>
      <c r="Y157" s="367"/>
      <c r="Z157" s="367"/>
      <c r="AA157" s="367"/>
      <c r="AB157" s="367"/>
      <c r="AC157" s="366"/>
      <c r="AD157" s="366"/>
      <c r="AE157" s="366"/>
      <c r="AF157" s="366"/>
      <c r="AG157" s="368"/>
      <c r="AH157" s="368"/>
      <c r="AI157" s="368"/>
      <c r="AJ157" s="368"/>
      <c r="AK157" s="369"/>
      <c r="AL157" s="369"/>
      <c r="AM157" s="370"/>
      <c r="AN157" s="366"/>
      <c r="AO157" s="366"/>
      <c r="AP157" s="366"/>
      <c r="AQ157" s="366"/>
      <c r="AR157" s="366"/>
      <c r="AS157" s="366"/>
      <c r="AT157" s="366"/>
      <c r="AU157" s="366"/>
      <c r="AV157" s="371"/>
      <c r="AW157" s="122"/>
      <c r="AX157" s="372"/>
      <c r="AY157" s="373"/>
    </row>
    <row r="158" spans="1:57" s="18" customFormat="1" ht="54.75" customHeight="1" x14ac:dyDescent="0.25">
      <c r="A158" s="51"/>
      <c r="B158" s="51"/>
      <c r="C158" s="51"/>
      <c r="D158" s="51"/>
      <c r="E158" s="122"/>
      <c r="F158" s="41"/>
      <c r="G158" s="53"/>
      <c r="H158" s="82"/>
      <c r="I158" s="82"/>
      <c r="J158" s="82"/>
      <c r="K158" s="54"/>
      <c r="L158" s="55"/>
      <c r="M158" s="53"/>
      <c r="N158" s="53"/>
      <c r="O158" s="53"/>
      <c r="P158" s="55"/>
      <c r="Q158" s="55"/>
      <c r="R158" s="55"/>
      <c r="S158" s="55"/>
      <c r="T158" s="365"/>
      <c r="U158" s="366"/>
      <c r="V158" s="366"/>
      <c r="W158" s="366"/>
      <c r="X158" s="366"/>
      <c r="Y158" s="367"/>
      <c r="Z158" s="367"/>
      <c r="AA158" s="367"/>
      <c r="AB158" s="367"/>
      <c r="AC158" s="366"/>
      <c r="AD158" s="366"/>
      <c r="AE158" s="366"/>
      <c r="AF158" s="366"/>
      <c r="AG158" s="368"/>
      <c r="AH158" s="368"/>
      <c r="AI158" s="368"/>
      <c r="AJ158" s="368"/>
      <c r="AK158" s="369"/>
      <c r="AL158" s="369"/>
      <c r="AM158" s="370"/>
      <c r="AN158" s="366"/>
      <c r="AO158" s="366"/>
      <c r="AP158" s="366"/>
      <c r="AQ158" s="366"/>
      <c r="AR158" s="366"/>
      <c r="AS158" s="366"/>
      <c r="AT158" s="366"/>
      <c r="AU158" s="366"/>
      <c r="AV158" s="371"/>
      <c r="AW158" s="122"/>
      <c r="AX158" s="372"/>
      <c r="AY158" s="373"/>
    </row>
    <row r="159" spans="1:57" s="18" customFormat="1" ht="54.75" customHeight="1" x14ac:dyDescent="0.25">
      <c r="A159" s="51"/>
      <c r="B159" s="51"/>
      <c r="C159" s="51"/>
      <c r="D159" s="51"/>
      <c r="E159" s="122"/>
      <c r="F159" s="41"/>
      <c r="G159" s="53"/>
      <c r="H159" s="82"/>
      <c r="I159" s="82"/>
      <c r="J159" s="82"/>
      <c r="K159" s="54"/>
      <c r="L159" s="55"/>
      <c r="M159" s="53"/>
      <c r="N159" s="53"/>
      <c r="O159" s="53"/>
      <c r="P159" s="55"/>
      <c r="Q159" s="55"/>
      <c r="R159" s="55"/>
      <c r="S159" s="55"/>
      <c r="T159" s="365"/>
      <c r="U159" s="366"/>
      <c r="V159" s="366"/>
      <c r="W159" s="366"/>
      <c r="X159" s="366"/>
      <c r="Y159" s="367"/>
      <c r="Z159" s="367"/>
      <c r="AA159" s="367"/>
      <c r="AB159" s="367"/>
      <c r="AC159" s="366"/>
      <c r="AD159" s="366"/>
      <c r="AE159" s="366"/>
      <c r="AF159" s="366"/>
      <c r="AG159" s="368"/>
      <c r="AH159" s="368"/>
      <c r="AI159" s="368"/>
      <c r="AJ159" s="368"/>
      <c r="AK159" s="369"/>
      <c r="AL159" s="369"/>
      <c r="AM159" s="370"/>
      <c r="AN159" s="366"/>
      <c r="AO159" s="366"/>
      <c r="AP159" s="366"/>
      <c r="AQ159" s="366"/>
      <c r="AR159" s="366"/>
      <c r="AS159" s="366"/>
      <c r="AT159" s="366"/>
      <c r="AU159" s="366"/>
      <c r="AV159" s="371"/>
      <c r="AW159" s="122"/>
      <c r="AX159" s="372"/>
      <c r="AY159" s="373"/>
    </row>
    <row r="160" spans="1:57" s="18" customFormat="1" ht="54.75" customHeight="1" x14ac:dyDescent="0.25">
      <c r="A160" s="51"/>
      <c r="B160" s="51"/>
      <c r="C160" s="51"/>
      <c r="D160" s="51"/>
      <c r="E160" s="122"/>
      <c r="F160" s="41"/>
      <c r="G160" s="53"/>
      <c r="H160" s="82"/>
      <c r="I160" s="82"/>
      <c r="J160" s="82"/>
      <c r="K160" s="54"/>
      <c r="L160" s="55"/>
      <c r="M160" s="53"/>
      <c r="N160" s="53"/>
      <c r="O160" s="53"/>
      <c r="P160" s="55"/>
      <c r="Q160" s="55"/>
      <c r="R160" s="55"/>
      <c r="S160" s="55"/>
      <c r="T160" s="365"/>
      <c r="U160" s="366"/>
      <c r="V160" s="366"/>
      <c r="W160" s="366"/>
      <c r="X160" s="366"/>
      <c r="Y160" s="367"/>
      <c r="Z160" s="367"/>
      <c r="AA160" s="367"/>
      <c r="AB160" s="367"/>
      <c r="AC160" s="366"/>
      <c r="AD160" s="366"/>
      <c r="AE160" s="366"/>
      <c r="AF160" s="366"/>
      <c r="AG160" s="368"/>
      <c r="AH160" s="368"/>
      <c r="AI160" s="368"/>
      <c r="AJ160" s="368"/>
      <c r="AK160" s="369"/>
      <c r="AL160" s="369"/>
      <c r="AM160" s="370"/>
      <c r="AN160" s="366"/>
      <c r="AO160" s="366"/>
      <c r="AP160" s="366"/>
      <c r="AQ160" s="366"/>
      <c r="AR160" s="366"/>
      <c r="AS160" s="366"/>
      <c r="AT160" s="366"/>
      <c r="AU160" s="366"/>
      <c r="AV160" s="371"/>
      <c r="AW160" s="122"/>
      <c r="AX160" s="372"/>
      <c r="AY160" s="373"/>
    </row>
    <row r="161" spans="1:57" s="18" customFormat="1" ht="54.75" customHeight="1" x14ac:dyDescent="0.25">
      <c r="A161" s="51"/>
      <c r="B161" s="51"/>
      <c r="C161" s="51"/>
      <c r="D161" s="51"/>
      <c r="E161" s="122"/>
      <c r="F161" s="41"/>
      <c r="G161" s="53"/>
      <c r="H161" s="82"/>
      <c r="I161" s="82"/>
      <c r="J161" s="82"/>
      <c r="K161" s="54"/>
      <c r="L161" s="55"/>
      <c r="M161" s="53"/>
      <c r="N161" s="53"/>
      <c r="O161" s="53"/>
      <c r="P161" s="55"/>
      <c r="Q161" s="55"/>
      <c r="R161" s="55"/>
      <c r="S161" s="55"/>
      <c r="T161" s="365"/>
      <c r="U161" s="366"/>
      <c r="V161" s="366"/>
      <c r="W161" s="366"/>
      <c r="X161" s="366"/>
      <c r="Y161" s="367"/>
      <c r="Z161" s="367"/>
      <c r="AA161" s="367"/>
      <c r="AB161" s="367"/>
      <c r="AC161" s="366"/>
      <c r="AD161" s="366"/>
      <c r="AE161" s="366"/>
      <c r="AF161" s="366"/>
      <c r="AG161" s="368"/>
      <c r="AH161" s="368"/>
      <c r="AI161" s="368"/>
      <c r="AJ161" s="368"/>
      <c r="AK161" s="369"/>
      <c r="AL161" s="369"/>
      <c r="AM161" s="370"/>
      <c r="AN161" s="366"/>
      <c r="AO161" s="366"/>
      <c r="AP161" s="366"/>
      <c r="AQ161" s="366"/>
      <c r="AR161" s="366"/>
      <c r="AS161" s="366"/>
      <c r="AT161" s="366"/>
      <c r="AU161" s="366"/>
      <c r="AV161" s="371"/>
      <c r="AW161" s="122"/>
      <c r="AX161" s="372"/>
      <c r="AY161" s="373"/>
    </row>
    <row r="162" spans="1:57" s="18" customFormat="1" ht="55.5" customHeight="1" x14ac:dyDescent="0.25">
      <c r="A162" s="51" t="str">
        <f t="shared" si="18"/>
        <v>TP1NT1_D4+1</v>
      </c>
      <c r="B162" s="51" t="str">
        <f t="shared" si="19"/>
        <v>TP1NT1_D4+2</v>
      </c>
      <c r="C162" s="51" t="str">
        <f t="shared" si="20"/>
        <v>TP1NT1_D4+3</v>
      </c>
      <c r="D162" s="51" t="str">
        <f t="shared" si="21"/>
        <v>TP1NT1_D4+4</v>
      </c>
      <c r="E162" s="122" t="s">
        <v>3456</v>
      </c>
      <c r="F162" s="53"/>
      <c r="G162" s="53" t="s">
        <v>3495</v>
      </c>
      <c r="H162" s="82" t="s">
        <v>2778</v>
      </c>
      <c r="I162" s="54" t="s">
        <v>6411</v>
      </c>
      <c r="J162" s="82" t="s">
        <v>2778</v>
      </c>
      <c r="K162" s="54" t="s">
        <v>6399</v>
      </c>
      <c r="L162" s="55">
        <v>3700</v>
      </c>
      <c r="M162" s="55">
        <v>900</v>
      </c>
      <c r="N162" s="53">
        <v>700</v>
      </c>
      <c r="O162" s="53">
        <v>550</v>
      </c>
      <c r="P162" s="55"/>
      <c r="Q162" s="55"/>
      <c r="R162" s="55"/>
      <c r="S162" s="55"/>
      <c r="T162" s="365" t="str">
        <f t="shared" si="22"/>
        <v>TP1NT1_D4</v>
      </c>
      <c r="U162" s="366"/>
      <c r="V162" s="366"/>
      <c r="W162" s="366"/>
      <c r="X162" s="366"/>
      <c r="Y162" s="367">
        <f>U162/L162</f>
        <v>0</v>
      </c>
      <c r="Z162" s="367"/>
      <c r="AA162" s="367"/>
      <c r="AB162" s="367"/>
      <c r="AC162" s="366"/>
      <c r="AD162" s="366"/>
      <c r="AE162" s="366"/>
      <c r="AF162" s="366"/>
      <c r="AG162" s="368"/>
      <c r="AH162" s="368"/>
      <c r="AI162" s="368"/>
      <c r="AJ162" s="368"/>
      <c r="AK162" s="369">
        <v>5.65</v>
      </c>
      <c r="AL162" s="369"/>
      <c r="AM162" s="370" t="e">
        <f>ROUNDDOWN(AK162*#REF!/#REF!,1)</f>
        <v>#REF!</v>
      </c>
      <c r="AN162" s="366" t="e">
        <f t="shared" si="23"/>
        <v>#REF!</v>
      </c>
      <c r="AO162" s="366" t="e">
        <f t="shared" si="23"/>
        <v>#REF!</v>
      </c>
      <c r="AP162" s="366" t="e">
        <f t="shared" si="23"/>
        <v>#REF!</v>
      </c>
      <c r="AQ162" s="366" t="e">
        <f t="shared" si="23"/>
        <v>#REF!</v>
      </c>
      <c r="AR162" s="366" t="e">
        <f t="shared" si="15"/>
        <v>#REF!</v>
      </c>
      <c r="AS162" s="366" t="e">
        <f t="shared" si="15"/>
        <v>#REF!</v>
      </c>
      <c r="AT162" s="366" t="e">
        <f t="shared" si="15"/>
        <v>#REF!</v>
      </c>
      <c r="AU162" s="366" t="e">
        <f t="shared" si="15"/>
        <v>#REF!</v>
      </c>
      <c r="AV162" s="371"/>
      <c r="AW162" s="122" t="s">
        <v>3456</v>
      </c>
      <c r="AX162" s="372"/>
      <c r="AY162" s="373">
        <v>180</v>
      </c>
    </row>
    <row r="163" spans="1:57" s="18" customFormat="1" ht="55.5" customHeight="1" x14ac:dyDescent="0.25">
      <c r="A163" s="51"/>
      <c r="B163" s="51"/>
      <c r="C163" s="51"/>
      <c r="D163" s="51"/>
      <c r="E163" s="122"/>
      <c r="F163" s="53"/>
      <c r="G163" s="53"/>
      <c r="H163" s="82"/>
      <c r="I163" s="54"/>
      <c r="J163" s="82"/>
      <c r="K163" s="54"/>
      <c r="L163" s="55"/>
      <c r="M163" s="55"/>
      <c r="N163" s="53"/>
      <c r="O163" s="53"/>
      <c r="P163" s="55"/>
      <c r="Q163" s="55"/>
      <c r="R163" s="55"/>
      <c r="S163" s="55"/>
      <c r="T163" s="365"/>
      <c r="U163" s="366"/>
      <c r="V163" s="366"/>
      <c r="W163" s="366"/>
      <c r="X163" s="366"/>
      <c r="Y163" s="367"/>
      <c r="Z163" s="367"/>
      <c r="AA163" s="367"/>
      <c r="AB163" s="367"/>
      <c r="AC163" s="366"/>
      <c r="AD163" s="366"/>
      <c r="AE163" s="366"/>
      <c r="AF163" s="366"/>
      <c r="AG163" s="368"/>
      <c r="AH163" s="368"/>
      <c r="AI163" s="368"/>
      <c r="AJ163" s="368"/>
      <c r="AK163" s="369"/>
      <c r="AL163" s="369"/>
      <c r="AM163" s="370"/>
      <c r="AN163" s="366"/>
      <c r="AO163" s="366"/>
      <c r="AP163" s="366"/>
      <c r="AQ163" s="366"/>
      <c r="AR163" s="366"/>
      <c r="AS163" s="366"/>
      <c r="AT163" s="366"/>
      <c r="AU163" s="366"/>
      <c r="AV163" s="385"/>
      <c r="AW163" s="122"/>
      <c r="AX163" s="372"/>
      <c r="AY163" s="373"/>
    </row>
    <row r="164" spans="1:57" s="18" customFormat="1" ht="55.5" customHeight="1" x14ac:dyDescent="0.25">
      <c r="A164" s="51"/>
      <c r="B164" s="51"/>
      <c r="C164" s="51"/>
      <c r="D164" s="51"/>
      <c r="E164" s="122"/>
      <c r="F164" s="53"/>
      <c r="G164" s="53"/>
      <c r="H164" s="82"/>
      <c r="I164" s="54"/>
      <c r="J164" s="82"/>
      <c r="K164" s="54"/>
      <c r="L164" s="55"/>
      <c r="M164" s="55"/>
      <c r="N164" s="53"/>
      <c r="O164" s="53"/>
      <c r="P164" s="55"/>
      <c r="Q164" s="55"/>
      <c r="R164" s="55"/>
      <c r="S164" s="55"/>
      <c r="T164" s="365"/>
      <c r="U164" s="366"/>
      <c r="V164" s="366"/>
      <c r="W164" s="366"/>
      <c r="X164" s="366"/>
      <c r="Y164" s="367"/>
      <c r="Z164" s="367"/>
      <c r="AA164" s="367"/>
      <c r="AB164" s="367"/>
      <c r="AC164" s="366"/>
      <c r="AD164" s="366"/>
      <c r="AE164" s="366"/>
      <c r="AF164" s="366"/>
      <c r="AG164" s="368"/>
      <c r="AH164" s="368"/>
      <c r="AI164" s="368"/>
      <c r="AJ164" s="368"/>
      <c r="AK164" s="369"/>
      <c r="AL164" s="369"/>
      <c r="AM164" s="370"/>
      <c r="AN164" s="366"/>
      <c r="AO164" s="366"/>
      <c r="AP164" s="366"/>
      <c r="AQ164" s="366"/>
      <c r="AR164" s="366"/>
      <c r="AS164" s="366"/>
      <c r="AT164" s="366"/>
      <c r="AU164" s="366"/>
      <c r="AV164" s="385"/>
      <c r="AW164" s="122"/>
      <c r="AX164" s="372"/>
      <c r="AY164" s="373"/>
    </row>
    <row r="165" spans="1:57" s="18" customFormat="1" ht="55.5" customHeight="1" x14ac:dyDescent="0.25">
      <c r="A165" s="51"/>
      <c r="B165" s="51"/>
      <c r="C165" s="51"/>
      <c r="D165" s="51"/>
      <c r="E165" s="122"/>
      <c r="F165" s="53"/>
      <c r="G165" s="53"/>
      <c r="H165" s="82"/>
      <c r="I165" s="54"/>
      <c r="J165" s="82"/>
      <c r="K165" s="54"/>
      <c r="L165" s="55"/>
      <c r="M165" s="55"/>
      <c r="N165" s="53"/>
      <c r="O165" s="53"/>
      <c r="P165" s="55"/>
      <c r="Q165" s="55"/>
      <c r="R165" s="55"/>
      <c r="S165" s="55"/>
      <c r="T165" s="365"/>
      <c r="U165" s="366"/>
      <c r="V165" s="366"/>
      <c r="W165" s="366"/>
      <c r="X165" s="366"/>
      <c r="Y165" s="367"/>
      <c r="Z165" s="367"/>
      <c r="AA165" s="367"/>
      <c r="AB165" s="367"/>
      <c r="AC165" s="366"/>
      <c r="AD165" s="366"/>
      <c r="AE165" s="366"/>
      <c r="AF165" s="366"/>
      <c r="AG165" s="368"/>
      <c r="AH165" s="368"/>
      <c r="AI165" s="368"/>
      <c r="AJ165" s="368"/>
      <c r="AK165" s="369"/>
      <c r="AL165" s="369"/>
      <c r="AM165" s="370"/>
      <c r="AN165" s="366"/>
      <c r="AO165" s="366"/>
      <c r="AP165" s="366"/>
      <c r="AQ165" s="366"/>
      <c r="AR165" s="366"/>
      <c r="AS165" s="366"/>
      <c r="AT165" s="366"/>
      <c r="AU165" s="366"/>
      <c r="AV165" s="385"/>
      <c r="AW165" s="122"/>
      <c r="AX165" s="372"/>
      <c r="AY165" s="373"/>
    </row>
    <row r="166" spans="1:57" s="18" customFormat="1" ht="55.5" customHeight="1" x14ac:dyDescent="0.25">
      <c r="A166" s="51"/>
      <c r="B166" s="51"/>
      <c r="C166" s="51"/>
      <c r="D166" s="51"/>
      <c r="E166" s="122"/>
      <c r="F166" s="53"/>
      <c r="G166" s="53"/>
      <c r="H166" s="82"/>
      <c r="I166" s="54"/>
      <c r="J166" s="82"/>
      <c r="K166" s="54"/>
      <c r="L166" s="55"/>
      <c r="M166" s="55"/>
      <c r="N166" s="53"/>
      <c r="O166" s="53"/>
      <c r="P166" s="55"/>
      <c r="Q166" s="55"/>
      <c r="R166" s="55"/>
      <c r="S166" s="55"/>
      <c r="T166" s="365"/>
      <c r="U166" s="366"/>
      <c r="V166" s="366"/>
      <c r="W166" s="366"/>
      <c r="X166" s="366"/>
      <c r="Y166" s="367"/>
      <c r="Z166" s="367"/>
      <c r="AA166" s="367"/>
      <c r="AB166" s="367"/>
      <c r="AC166" s="366"/>
      <c r="AD166" s="366"/>
      <c r="AE166" s="366"/>
      <c r="AF166" s="366"/>
      <c r="AG166" s="368"/>
      <c r="AH166" s="368"/>
      <c r="AI166" s="368"/>
      <c r="AJ166" s="368"/>
      <c r="AK166" s="369"/>
      <c r="AL166" s="369"/>
      <c r="AM166" s="370"/>
      <c r="AN166" s="366"/>
      <c r="AO166" s="366"/>
      <c r="AP166" s="366"/>
      <c r="AQ166" s="366"/>
      <c r="AR166" s="366"/>
      <c r="AS166" s="366"/>
      <c r="AT166" s="366"/>
      <c r="AU166" s="366"/>
      <c r="AV166" s="385"/>
      <c r="AW166" s="122"/>
      <c r="AX166" s="372"/>
      <c r="AY166" s="373"/>
    </row>
    <row r="167" spans="1:57" s="18" customFormat="1" ht="55.5" customHeight="1" x14ac:dyDescent="0.25">
      <c r="A167" s="51"/>
      <c r="B167" s="51"/>
      <c r="C167" s="51"/>
      <c r="D167" s="51"/>
      <c r="E167" s="122"/>
      <c r="F167" s="53"/>
      <c r="G167" s="53"/>
      <c r="H167" s="82"/>
      <c r="I167" s="54"/>
      <c r="J167" s="82"/>
      <c r="K167" s="54"/>
      <c r="L167" s="55"/>
      <c r="M167" s="55"/>
      <c r="N167" s="53"/>
      <c r="O167" s="53"/>
      <c r="P167" s="55"/>
      <c r="Q167" s="55"/>
      <c r="R167" s="55"/>
      <c r="S167" s="55"/>
      <c r="T167" s="365"/>
      <c r="U167" s="366"/>
      <c r="V167" s="366"/>
      <c r="W167" s="366"/>
      <c r="X167" s="366"/>
      <c r="Y167" s="367"/>
      <c r="Z167" s="367"/>
      <c r="AA167" s="367"/>
      <c r="AB167" s="367"/>
      <c r="AC167" s="366"/>
      <c r="AD167" s="366"/>
      <c r="AE167" s="366"/>
      <c r="AF167" s="366"/>
      <c r="AG167" s="368"/>
      <c r="AH167" s="368"/>
      <c r="AI167" s="368"/>
      <c r="AJ167" s="368"/>
      <c r="AK167" s="369"/>
      <c r="AL167" s="369"/>
      <c r="AM167" s="370"/>
      <c r="AN167" s="366"/>
      <c r="AO167" s="366"/>
      <c r="AP167" s="366"/>
      <c r="AQ167" s="366"/>
      <c r="AR167" s="366"/>
      <c r="AS167" s="366"/>
      <c r="AT167" s="366"/>
      <c r="AU167" s="366"/>
      <c r="AV167" s="385"/>
      <c r="AW167" s="122"/>
      <c r="AX167" s="372"/>
      <c r="AY167" s="373"/>
    </row>
    <row r="168" spans="1:57" s="18" customFormat="1" ht="55.5" customHeight="1" x14ac:dyDescent="0.25">
      <c r="A168" s="51"/>
      <c r="B168" s="51"/>
      <c r="C168" s="51"/>
      <c r="D168" s="51"/>
      <c r="E168" s="122"/>
      <c r="F168" s="53"/>
      <c r="G168" s="53"/>
      <c r="H168" s="82"/>
      <c r="I168" s="54"/>
      <c r="J168" s="82"/>
      <c r="K168" s="54"/>
      <c r="L168" s="55"/>
      <c r="M168" s="55"/>
      <c r="N168" s="53"/>
      <c r="O168" s="53"/>
      <c r="P168" s="55"/>
      <c r="Q168" s="55"/>
      <c r="R168" s="55"/>
      <c r="S168" s="55"/>
      <c r="T168" s="365"/>
      <c r="U168" s="366"/>
      <c r="V168" s="366"/>
      <c r="W168" s="366"/>
      <c r="X168" s="366"/>
      <c r="Y168" s="367"/>
      <c r="Z168" s="367"/>
      <c r="AA168" s="367"/>
      <c r="AB168" s="367"/>
      <c r="AC168" s="366"/>
      <c r="AD168" s="366"/>
      <c r="AE168" s="366"/>
      <c r="AF168" s="366"/>
      <c r="AG168" s="368"/>
      <c r="AH168" s="368"/>
      <c r="AI168" s="368"/>
      <c r="AJ168" s="368"/>
      <c r="AK168" s="369"/>
      <c r="AL168" s="369"/>
      <c r="AM168" s="370"/>
      <c r="AN168" s="366"/>
      <c r="AO168" s="366"/>
      <c r="AP168" s="366"/>
      <c r="AQ168" s="366"/>
      <c r="AR168" s="366"/>
      <c r="AS168" s="366"/>
      <c r="AT168" s="366"/>
      <c r="AU168" s="366"/>
      <c r="AV168" s="385"/>
      <c r="AW168" s="122"/>
      <c r="AX168" s="372"/>
      <c r="AY168" s="373"/>
    </row>
    <row r="169" spans="1:57" s="29" customFormat="1" ht="47.25" customHeight="1" x14ac:dyDescent="0.25">
      <c r="A169" s="81" t="str">
        <f t="shared" ref="A169:A176" si="24">$G169&amp;"+1"</f>
        <v>TP16DT_D1+1</v>
      </c>
      <c r="B169" s="81" t="str">
        <f t="shared" ref="B169:B176" si="25">$G169&amp;"+2"</f>
        <v>TP16DT_D1+2</v>
      </c>
      <c r="C169" s="81" t="str">
        <f t="shared" ref="C169:C176" si="26">$G169&amp;"+3"</f>
        <v>TP16DT_D1+3</v>
      </c>
      <c r="D169" s="81" t="str">
        <f t="shared" ref="D169:D176" si="27">$G169&amp;"+4"</f>
        <v>TP16DT_D1+4</v>
      </c>
      <c r="E169" s="18" t="s">
        <v>3456</v>
      </c>
      <c r="F169" s="83"/>
      <c r="G169" s="91" t="s">
        <v>6188</v>
      </c>
      <c r="H169" s="82" t="s">
        <v>3672</v>
      </c>
      <c r="I169" s="82" t="s">
        <v>2778</v>
      </c>
      <c r="J169" s="85" t="s">
        <v>3672</v>
      </c>
      <c r="K169" s="82" t="s">
        <v>6412</v>
      </c>
      <c r="L169" s="93">
        <v>2500</v>
      </c>
      <c r="M169" s="94">
        <v>800</v>
      </c>
      <c r="N169" s="94">
        <v>550</v>
      </c>
      <c r="O169" s="94">
        <v>350</v>
      </c>
      <c r="P169" s="93" t="e">
        <f>VLOOKUP(G169&amp;"Vị trí 1",#REF!,9,0)</f>
        <v>#REF!</v>
      </c>
      <c r="Q169" s="93" t="e">
        <f>VLOOKUP(G169&amp;"Vị trí 2",#REF!,9,0)</f>
        <v>#REF!</v>
      </c>
      <c r="R169" s="93" t="e">
        <f>VLOOKUP(G169&amp;"Vị trí 3",#REF!,9,0)</f>
        <v>#REF!</v>
      </c>
      <c r="S169" s="93" t="e">
        <f>VLOOKUP(G169&amp;"Vị trí 4",#REF!,9,0)</f>
        <v>#REF!</v>
      </c>
      <c r="T169" s="249" t="e">
        <f>VLOOKUP(A169,#REF!,32,0)</f>
        <v>#REF!</v>
      </c>
      <c r="U169" s="249"/>
      <c r="V169" s="249"/>
      <c r="W169" s="249"/>
      <c r="X169" s="250" t="e">
        <f>T169/L169</f>
        <v>#REF!</v>
      </c>
      <c r="Y169" s="250"/>
      <c r="Z169" s="250"/>
      <c r="AA169" s="250"/>
      <c r="AB169" s="249"/>
      <c r="AC169" s="249"/>
      <c r="AD169" s="249"/>
      <c r="AE169" s="249"/>
      <c r="AF169" s="250"/>
      <c r="AG169" s="250"/>
      <c r="AH169" s="250"/>
      <c r="AI169" s="250"/>
      <c r="AJ169" s="84">
        <v>7.9765636363636361</v>
      </c>
      <c r="AK169" s="251"/>
      <c r="AL169" s="251" t="e">
        <f>ROUNDDOWN(AJ169*#REF!/#REF!,1)</f>
        <v>#REF!</v>
      </c>
      <c r="AM169" s="356" t="e">
        <f t="shared" ref="AM169:AP176" si="28">L169*$AL169</f>
        <v>#REF!</v>
      </c>
      <c r="AN169" s="356" t="e">
        <f t="shared" si="28"/>
        <v>#REF!</v>
      </c>
      <c r="AO169" s="356" t="e">
        <f t="shared" si="28"/>
        <v>#REF!</v>
      </c>
      <c r="AP169" s="356" t="e">
        <f t="shared" si="28"/>
        <v>#REF!</v>
      </c>
      <c r="AQ169" s="357" t="e">
        <f t="shared" ref="AQ169:AU197" si="29">IF(AM169&lt;1000,ROUND(AM169,-1),ROUND(AM169,-2))</f>
        <v>#REF!</v>
      </c>
      <c r="AR169" s="357" t="e">
        <f t="shared" si="29"/>
        <v>#REF!</v>
      </c>
      <c r="AS169" s="357" t="e">
        <f t="shared" si="29"/>
        <v>#REF!</v>
      </c>
      <c r="AT169" s="357" t="e">
        <f t="shared" si="29"/>
        <v>#REF!</v>
      </c>
      <c r="AU169" s="358" t="e">
        <f t="shared" ref="AU169:AU176" si="30">AM169*0.15</f>
        <v>#REF!</v>
      </c>
      <c r="AV169" s="252" t="s">
        <v>3456</v>
      </c>
      <c r="AW169" s="359">
        <v>840</v>
      </c>
      <c r="AX169" s="360">
        <v>420</v>
      </c>
      <c r="AY169" s="360">
        <v>350</v>
      </c>
      <c r="AZ169" s="360">
        <v>210</v>
      </c>
      <c r="BA169" s="249">
        <v>720</v>
      </c>
      <c r="BB169" s="249">
        <v>360</v>
      </c>
      <c r="BC169" s="249">
        <v>300</v>
      </c>
      <c r="BD169" s="249">
        <v>180</v>
      </c>
      <c r="BE169" s="101" t="e">
        <f t="shared" ref="BE169:BE176" si="31">AT169-AU169</f>
        <v>#REF!</v>
      </c>
    </row>
    <row r="170" spans="1:57" s="29" customFormat="1" ht="47.25" customHeight="1" x14ac:dyDescent="0.25">
      <c r="A170" s="81"/>
      <c r="B170" s="81"/>
      <c r="C170" s="81"/>
      <c r="D170" s="81"/>
      <c r="E170" s="18"/>
      <c r="F170" s="83"/>
      <c r="G170" s="91"/>
      <c r="H170" s="82"/>
      <c r="I170" s="82"/>
      <c r="J170" s="85"/>
      <c r="K170" s="82"/>
      <c r="L170" s="93"/>
      <c r="M170" s="94"/>
      <c r="N170" s="94"/>
      <c r="O170" s="94"/>
      <c r="P170" s="93"/>
      <c r="Q170" s="93"/>
      <c r="R170" s="93"/>
      <c r="S170" s="93"/>
      <c r="T170" s="249"/>
      <c r="U170" s="249"/>
      <c r="V170" s="249"/>
      <c r="W170" s="249"/>
      <c r="X170" s="250"/>
      <c r="Y170" s="250"/>
      <c r="Z170" s="250"/>
      <c r="AA170" s="250"/>
      <c r="AB170" s="249"/>
      <c r="AC170" s="249"/>
      <c r="AD170" s="249"/>
      <c r="AE170" s="249"/>
      <c r="AF170" s="250"/>
      <c r="AG170" s="250"/>
      <c r="AH170" s="250"/>
      <c r="AI170" s="250"/>
      <c r="AJ170" s="84"/>
      <c r="AK170" s="251"/>
      <c r="AL170" s="251"/>
      <c r="AM170" s="356"/>
      <c r="AN170" s="356"/>
      <c r="AO170" s="356"/>
      <c r="AP170" s="356"/>
      <c r="AQ170" s="357"/>
      <c r="AR170" s="357"/>
      <c r="AS170" s="357"/>
      <c r="AT170" s="357"/>
      <c r="AU170" s="358"/>
      <c r="AV170" s="252"/>
      <c r="AW170" s="359"/>
      <c r="AX170" s="360"/>
      <c r="AY170" s="360"/>
      <c r="AZ170" s="360"/>
      <c r="BA170" s="249"/>
      <c r="BB170" s="249"/>
      <c r="BC170" s="249"/>
      <c r="BD170" s="249"/>
      <c r="BE170" s="101"/>
    </row>
    <row r="171" spans="1:57" s="29" customFormat="1" ht="47.25" customHeight="1" x14ac:dyDescent="0.25">
      <c r="A171" s="81"/>
      <c r="B171" s="81"/>
      <c r="C171" s="81"/>
      <c r="D171" s="81"/>
      <c r="E171" s="18"/>
      <c r="F171" s="83"/>
      <c r="G171" s="91"/>
      <c r="H171" s="82"/>
      <c r="I171" s="82"/>
      <c r="J171" s="85"/>
      <c r="K171" s="82"/>
      <c r="L171" s="93"/>
      <c r="M171" s="94"/>
      <c r="N171" s="94"/>
      <c r="O171" s="94"/>
      <c r="P171" s="93"/>
      <c r="Q171" s="93"/>
      <c r="R171" s="93"/>
      <c r="S171" s="93"/>
      <c r="T171" s="249"/>
      <c r="U171" s="249"/>
      <c r="V171" s="249"/>
      <c r="W171" s="249"/>
      <c r="X171" s="250"/>
      <c r="Y171" s="250"/>
      <c r="Z171" s="250"/>
      <c r="AA171" s="250"/>
      <c r="AB171" s="249"/>
      <c r="AC171" s="249"/>
      <c r="AD171" s="249"/>
      <c r="AE171" s="249"/>
      <c r="AF171" s="250"/>
      <c r="AG171" s="250"/>
      <c r="AH171" s="250"/>
      <c r="AI171" s="250"/>
      <c r="AJ171" s="84"/>
      <c r="AK171" s="251"/>
      <c r="AL171" s="251"/>
      <c r="AM171" s="356"/>
      <c r="AN171" s="356"/>
      <c r="AO171" s="356"/>
      <c r="AP171" s="356"/>
      <c r="AQ171" s="357"/>
      <c r="AR171" s="357"/>
      <c r="AS171" s="357"/>
      <c r="AT171" s="357"/>
      <c r="AU171" s="358"/>
      <c r="AV171" s="252"/>
      <c r="AW171" s="359"/>
      <c r="AX171" s="360"/>
      <c r="AY171" s="360"/>
      <c r="AZ171" s="360"/>
      <c r="BA171" s="249"/>
      <c r="BB171" s="249"/>
      <c r="BC171" s="249"/>
      <c r="BD171" s="249"/>
      <c r="BE171" s="101"/>
    </row>
    <row r="172" spans="1:57" s="29" customFormat="1" ht="47.25" customHeight="1" x14ac:dyDescent="0.25">
      <c r="A172" s="81"/>
      <c r="B172" s="81"/>
      <c r="C172" s="81"/>
      <c r="D172" s="81"/>
      <c r="E172" s="18"/>
      <c r="F172" s="83"/>
      <c r="G172" s="91"/>
      <c r="H172" s="82"/>
      <c r="I172" s="82"/>
      <c r="J172" s="85"/>
      <c r="K172" s="82"/>
      <c r="L172" s="93"/>
      <c r="M172" s="94"/>
      <c r="N172" s="94"/>
      <c r="O172" s="94"/>
      <c r="P172" s="93"/>
      <c r="Q172" s="93"/>
      <c r="R172" s="93"/>
      <c r="S172" s="93"/>
      <c r="T172" s="249"/>
      <c r="U172" s="249"/>
      <c r="V172" s="249"/>
      <c r="W172" s="249"/>
      <c r="X172" s="250"/>
      <c r="Y172" s="250"/>
      <c r="Z172" s="250"/>
      <c r="AA172" s="250"/>
      <c r="AB172" s="249"/>
      <c r="AC172" s="249"/>
      <c r="AD172" s="249"/>
      <c r="AE172" s="249"/>
      <c r="AF172" s="250"/>
      <c r="AG172" s="250"/>
      <c r="AH172" s="250"/>
      <c r="AI172" s="250"/>
      <c r="AJ172" s="84"/>
      <c r="AK172" s="251"/>
      <c r="AL172" s="251"/>
      <c r="AM172" s="356"/>
      <c r="AN172" s="356"/>
      <c r="AO172" s="356"/>
      <c r="AP172" s="356"/>
      <c r="AQ172" s="357"/>
      <c r="AR172" s="357"/>
      <c r="AS172" s="357"/>
      <c r="AT172" s="357"/>
      <c r="AU172" s="358"/>
      <c r="AV172" s="252"/>
      <c r="AW172" s="359"/>
      <c r="AX172" s="360"/>
      <c r="AY172" s="360"/>
      <c r="AZ172" s="360"/>
      <c r="BA172" s="249"/>
      <c r="BB172" s="249"/>
      <c r="BC172" s="249"/>
      <c r="BD172" s="249"/>
      <c r="BE172" s="101"/>
    </row>
    <row r="173" spans="1:57" s="29" customFormat="1" ht="47.25" customHeight="1" x14ac:dyDescent="0.25">
      <c r="A173" s="81"/>
      <c r="B173" s="81"/>
      <c r="C173" s="81"/>
      <c r="D173" s="81"/>
      <c r="E173" s="18"/>
      <c r="F173" s="83"/>
      <c r="G173" s="91"/>
      <c r="H173" s="82"/>
      <c r="I173" s="82"/>
      <c r="J173" s="85"/>
      <c r="K173" s="82"/>
      <c r="L173" s="93"/>
      <c r="M173" s="94"/>
      <c r="N173" s="94"/>
      <c r="O173" s="94"/>
      <c r="P173" s="93"/>
      <c r="Q173" s="93"/>
      <c r="R173" s="93"/>
      <c r="S173" s="93"/>
      <c r="T173" s="249"/>
      <c r="U173" s="249"/>
      <c r="V173" s="249"/>
      <c r="W173" s="249"/>
      <c r="X173" s="250"/>
      <c r="Y173" s="250"/>
      <c r="Z173" s="250"/>
      <c r="AA173" s="250"/>
      <c r="AB173" s="249"/>
      <c r="AC173" s="249"/>
      <c r="AD173" s="249"/>
      <c r="AE173" s="249"/>
      <c r="AF173" s="250"/>
      <c r="AG173" s="250"/>
      <c r="AH173" s="250"/>
      <c r="AI173" s="250"/>
      <c r="AJ173" s="84"/>
      <c r="AK173" s="251"/>
      <c r="AL173" s="251"/>
      <c r="AM173" s="356"/>
      <c r="AN173" s="356"/>
      <c r="AO173" s="356"/>
      <c r="AP173" s="356"/>
      <c r="AQ173" s="357"/>
      <c r="AR173" s="357"/>
      <c r="AS173" s="357"/>
      <c r="AT173" s="357"/>
      <c r="AU173" s="358"/>
      <c r="AV173" s="252"/>
      <c r="AW173" s="359"/>
      <c r="AX173" s="360"/>
      <c r="AY173" s="360"/>
      <c r="AZ173" s="360"/>
      <c r="BA173" s="249"/>
      <c r="BB173" s="249"/>
      <c r="BC173" s="249"/>
      <c r="BD173" s="249"/>
      <c r="BE173" s="101"/>
    </row>
    <row r="174" spans="1:57" s="29" customFormat="1" ht="47.25" customHeight="1" x14ac:dyDescent="0.25">
      <c r="A174" s="81"/>
      <c r="B174" s="81"/>
      <c r="C174" s="81"/>
      <c r="D174" s="81"/>
      <c r="E174" s="18"/>
      <c r="F174" s="83"/>
      <c r="G174" s="91"/>
      <c r="H174" s="82"/>
      <c r="I174" s="82"/>
      <c r="J174" s="85"/>
      <c r="K174" s="82"/>
      <c r="L174" s="93"/>
      <c r="M174" s="94"/>
      <c r="N174" s="94"/>
      <c r="O174" s="94"/>
      <c r="P174" s="93"/>
      <c r="Q174" s="93"/>
      <c r="R174" s="93"/>
      <c r="S174" s="93"/>
      <c r="T174" s="249"/>
      <c r="U174" s="249"/>
      <c r="V174" s="249"/>
      <c r="W174" s="249"/>
      <c r="X174" s="250"/>
      <c r="Y174" s="250"/>
      <c r="Z174" s="250"/>
      <c r="AA174" s="250"/>
      <c r="AB174" s="249"/>
      <c r="AC174" s="249"/>
      <c r="AD174" s="249"/>
      <c r="AE174" s="249"/>
      <c r="AF174" s="250"/>
      <c r="AG174" s="250"/>
      <c r="AH174" s="250"/>
      <c r="AI174" s="250"/>
      <c r="AJ174" s="84"/>
      <c r="AK174" s="251"/>
      <c r="AL174" s="251"/>
      <c r="AM174" s="356"/>
      <c r="AN174" s="356"/>
      <c r="AO174" s="356"/>
      <c r="AP174" s="356"/>
      <c r="AQ174" s="357"/>
      <c r="AR174" s="357"/>
      <c r="AS174" s="357"/>
      <c r="AT174" s="357"/>
      <c r="AU174" s="358"/>
      <c r="AV174" s="252"/>
      <c r="AW174" s="359"/>
      <c r="AX174" s="360"/>
      <c r="AY174" s="360"/>
      <c r="AZ174" s="360"/>
      <c r="BA174" s="249"/>
      <c r="BB174" s="249"/>
      <c r="BC174" s="249"/>
      <c r="BD174" s="249"/>
      <c r="BE174" s="101"/>
    </row>
    <row r="175" spans="1:57" s="29" customFormat="1" ht="47.25" customHeight="1" x14ac:dyDescent="0.25">
      <c r="A175" s="81"/>
      <c r="B175" s="81"/>
      <c r="C175" s="81"/>
      <c r="D175" s="81"/>
      <c r="E175" s="18"/>
      <c r="F175" s="83"/>
      <c r="G175" s="91"/>
      <c r="H175" s="82"/>
      <c r="I175" s="82"/>
      <c r="J175" s="85"/>
      <c r="K175" s="82"/>
      <c r="L175" s="93"/>
      <c r="M175" s="94"/>
      <c r="N175" s="94"/>
      <c r="O175" s="94"/>
      <c r="P175" s="93"/>
      <c r="Q175" s="93"/>
      <c r="R175" s="93"/>
      <c r="S175" s="93"/>
      <c r="T175" s="249"/>
      <c r="U175" s="249"/>
      <c r="V175" s="249"/>
      <c r="W175" s="249"/>
      <c r="X175" s="250"/>
      <c r="Y175" s="250"/>
      <c r="Z175" s="250"/>
      <c r="AA175" s="250"/>
      <c r="AB175" s="249"/>
      <c r="AC175" s="249"/>
      <c r="AD175" s="249"/>
      <c r="AE175" s="249"/>
      <c r="AF175" s="250"/>
      <c r="AG175" s="250"/>
      <c r="AH175" s="250"/>
      <c r="AI175" s="250"/>
      <c r="AJ175" s="84"/>
      <c r="AK175" s="251"/>
      <c r="AL175" s="251"/>
      <c r="AM175" s="356"/>
      <c r="AN175" s="356"/>
      <c r="AO175" s="356"/>
      <c r="AP175" s="356"/>
      <c r="AQ175" s="357"/>
      <c r="AR175" s="357"/>
      <c r="AS175" s="357"/>
      <c r="AT175" s="357"/>
      <c r="AU175" s="358"/>
      <c r="AV175" s="252"/>
      <c r="AW175" s="359"/>
      <c r="AX175" s="360"/>
      <c r="AY175" s="360"/>
      <c r="AZ175" s="360"/>
      <c r="BA175" s="249"/>
      <c r="BB175" s="249"/>
      <c r="BC175" s="249"/>
      <c r="BD175" s="249"/>
      <c r="BE175" s="101"/>
    </row>
    <row r="176" spans="1:57" s="290" customFormat="1" ht="63" x14ac:dyDescent="0.25">
      <c r="A176" s="81" t="str">
        <f t="shared" si="24"/>
        <v>TP16DT_D2+1</v>
      </c>
      <c r="B176" s="81" t="str">
        <f t="shared" si="25"/>
        <v>TP16DT_D2+2</v>
      </c>
      <c r="C176" s="81" t="str">
        <f t="shared" si="26"/>
        <v>TP16DT_D2+3</v>
      </c>
      <c r="D176" s="81" t="str">
        <f t="shared" si="27"/>
        <v>TP16DT_D2+4</v>
      </c>
      <c r="E176" s="18" t="s">
        <v>3456</v>
      </c>
      <c r="F176" s="83"/>
      <c r="G176" s="91" t="s">
        <v>6191</v>
      </c>
      <c r="H176" s="82" t="s">
        <v>3672</v>
      </c>
      <c r="I176" s="82" t="s">
        <v>6413</v>
      </c>
      <c r="J176" s="85" t="s">
        <v>3672</v>
      </c>
      <c r="K176" s="82" t="s">
        <v>6414</v>
      </c>
      <c r="L176" s="93">
        <v>1800</v>
      </c>
      <c r="M176" s="94">
        <v>700</v>
      </c>
      <c r="N176" s="94">
        <v>500</v>
      </c>
      <c r="O176" s="94">
        <v>300</v>
      </c>
      <c r="P176" s="93" t="e">
        <f>VLOOKUP(G176&amp;"Vị trí 1",#REF!,9,0)</f>
        <v>#REF!</v>
      </c>
      <c r="Q176" s="93" t="e">
        <f>VLOOKUP(G176&amp;"Vị trí 2",#REF!,9,0)</f>
        <v>#REF!</v>
      </c>
      <c r="R176" s="93" t="e">
        <f>VLOOKUP(G176&amp;"Vị trí 3",#REF!,9,0)</f>
        <v>#REF!</v>
      </c>
      <c r="S176" s="93" t="e">
        <f>VLOOKUP(G176&amp;"Vị trí 4",#REF!,9,0)</f>
        <v>#REF!</v>
      </c>
      <c r="T176" s="249"/>
      <c r="U176" s="249"/>
      <c r="V176" s="249"/>
      <c r="W176" s="249"/>
      <c r="X176" s="250"/>
      <c r="Y176" s="250"/>
      <c r="Z176" s="250"/>
      <c r="AA176" s="250"/>
      <c r="AB176" s="249"/>
      <c r="AC176" s="249"/>
      <c r="AD176" s="249"/>
      <c r="AE176" s="249"/>
      <c r="AF176" s="250"/>
      <c r="AG176" s="250"/>
      <c r="AH176" s="250" t="e">
        <f>MIN(AJ183:AJ407)</f>
        <v>#REF!</v>
      </c>
      <c r="AI176" s="250" t="e">
        <f>MAX(AJ183:AJ407)</f>
        <v>#REF!</v>
      </c>
      <c r="AJ176" s="84">
        <v>8.01</v>
      </c>
      <c r="AK176" s="251"/>
      <c r="AL176" s="251" t="e">
        <f>ROUNDDOWN(AJ176*#REF!/#REF!,1)</f>
        <v>#REF!</v>
      </c>
      <c r="AM176" s="356" t="e">
        <f t="shared" si="28"/>
        <v>#REF!</v>
      </c>
      <c r="AN176" s="356" t="e">
        <f t="shared" si="28"/>
        <v>#REF!</v>
      </c>
      <c r="AO176" s="356" t="e">
        <f t="shared" si="28"/>
        <v>#REF!</v>
      </c>
      <c r="AP176" s="356" t="e">
        <f t="shared" si="28"/>
        <v>#REF!</v>
      </c>
      <c r="AQ176" s="357" t="e">
        <f t="shared" si="29"/>
        <v>#REF!</v>
      </c>
      <c r="AR176" s="357" t="e">
        <f t="shared" si="29"/>
        <v>#REF!</v>
      </c>
      <c r="AS176" s="357" t="e">
        <f t="shared" si="29"/>
        <v>#REF!</v>
      </c>
      <c r="AT176" s="357" t="e">
        <f t="shared" si="29"/>
        <v>#REF!</v>
      </c>
      <c r="AU176" s="358" t="e">
        <f t="shared" si="30"/>
        <v>#REF!</v>
      </c>
      <c r="AV176" s="252" t="s">
        <v>32</v>
      </c>
      <c r="AW176" s="359"/>
      <c r="AX176" s="360"/>
      <c r="AY176" s="360"/>
      <c r="AZ176" s="360"/>
      <c r="BA176" s="249"/>
      <c r="BB176" s="249"/>
      <c r="BC176" s="249"/>
      <c r="BD176" s="249"/>
      <c r="BE176" s="101" t="e">
        <f t="shared" si="31"/>
        <v>#REF!</v>
      </c>
    </row>
    <row r="177" spans="1:57" s="290" customFormat="1" ht="15.75" x14ac:dyDescent="0.25">
      <c r="A177" s="81"/>
      <c r="B177" s="81"/>
      <c r="C177" s="81"/>
      <c r="D177" s="81"/>
      <c r="E177" s="18"/>
      <c r="F177" s="83"/>
      <c r="G177" s="91"/>
      <c r="H177" s="82"/>
      <c r="I177" s="82"/>
      <c r="J177" s="85"/>
      <c r="K177" s="82"/>
      <c r="L177" s="93"/>
      <c r="M177" s="94"/>
      <c r="N177" s="94"/>
      <c r="O177" s="94"/>
      <c r="P177" s="93"/>
      <c r="Q177" s="93"/>
      <c r="R177" s="93"/>
      <c r="S177" s="93"/>
      <c r="T177" s="249"/>
      <c r="U177" s="249"/>
      <c r="V177" s="249"/>
      <c r="W177" s="249"/>
      <c r="X177" s="250"/>
      <c r="Y177" s="250"/>
      <c r="Z177" s="250"/>
      <c r="AA177" s="250"/>
      <c r="AB177" s="249"/>
      <c r="AC177" s="249"/>
      <c r="AD177" s="249"/>
      <c r="AE177" s="249"/>
      <c r="AF177" s="250"/>
      <c r="AG177" s="250"/>
      <c r="AH177" s="250"/>
      <c r="AI177" s="250"/>
      <c r="AJ177" s="84"/>
      <c r="AK177" s="251"/>
      <c r="AL177" s="251"/>
      <c r="AM177" s="356"/>
      <c r="AN177" s="356"/>
      <c r="AO177" s="356"/>
      <c r="AP177" s="356"/>
      <c r="AQ177" s="357"/>
      <c r="AR177" s="357"/>
      <c r="AS177" s="357"/>
      <c r="AT177" s="357"/>
      <c r="AU177" s="358"/>
      <c r="AV177" s="252"/>
      <c r="AW177" s="387"/>
      <c r="AX177" s="362"/>
      <c r="AY177" s="359"/>
      <c r="AZ177" s="362"/>
      <c r="BA177" s="364"/>
      <c r="BB177" s="364"/>
      <c r="BC177" s="364"/>
      <c r="BD177" s="364"/>
      <c r="BE177" s="101"/>
    </row>
    <row r="178" spans="1:57" s="290" customFormat="1" ht="15.75" x14ac:dyDescent="0.25">
      <c r="A178" s="81"/>
      <c r="B178" s="81"/>
      <c r="C178" s="81"/>
      <c r="D178" s="81"/>
      <c r="E178" s="18"/>
      <c r="F178" s="83"/>
      <c r="G178" s="91"/>
      <c r="H178" s="82"/>
      <c r="I178" s="82"/>
      <c r="J178" s="85"/>
      <c r="K178" s="82"/>
      <c r="L178" s="93"/>
      <c r="M178" s="94"/>
      <c r="N178" s="94"/>
      <c r="O178" s="94"/>
      <c r="P178" s="93"/>
      <c r="Q178" s="93"/>
      <c r="R178" s="93"/>
      <c r="S178" s="93"/>
      <c r="T178" s="249"/>
      <c r="U178" s="249"/>
      <c r="V178" s="249"/>
      <c r="W178" s="249"/>
      <c r="X178" s="250"/>
      <c r="Y178" s="250"/>
      <c r="Z178" s="250"/>
      <c r="AA178" s="250"/>
      <c r="AB178" s="249"/>
      <c r="AC178" s="249"/>
      <c r="AD178" s="249"/>
      <c r="AE178" s="249"/>
      <c r="AF178" s="250"/>
      <c r="AG178" s="250"/>
      <c r="AH178" s="250"/>
      <c r="AI178" s="250"/>
      <c r="AJ178" s="84"/>
      <c r="AK178" s="251"/>
      <c r="AL178" s="251"/>
      <c r="AM178" s="356"/>
      <c r="AN178" s="356"/>
      <c r="AO178" s="356"/>
      <c r="AP178" s="356"/>
      <c r="AQ178" s="357"/>
      <c r="AR178" s="357"/>
      <c r="AS178" s="357"/>
      <c r="AT178" s="357"/>
      <c r="AU178" s="358"/>
      <c r="AV178" s="252"/>
      <c r="AW178" s="387"/>
      <c r="AX178" s="362"/>
      <c r="AY178" s="359"/>
      <c r="AZ178" s="362"/>
      <c r="BA178" s="364"/>
      <c r="BB178" s="364"/>
      <c r="BC178" s="364"/>
      <c r="BD178" s="364"/>
      <c r="BE178" s="101"/>
    </row>
    <row r="179" spans="1:57" s="290" customFormat="1" ht="15.75" x14ac:dyDescent="0.25">
      <c r="A179" s="81"/>
      <c r="B179" s="81"/>
      <c r="C179" s="81"/>
      <c r="D179" s="81"/>
      <c r="E179" s="18"/>
      <c r="F179" s="83"/>
      <c r="G179" s="91"/>
      <c r="H179" s="82"/>
      <c r="I179" s="82"/>
      <c r="J179" s="85"/>
      <c r="K179" s="82"/>
      <c r="L179" s="93"/>
      <c r="M179" s="94"/>
      <c r="N179" s="94"/>
      <c r="O179" s="94"/>
      <c r="P179" s="93"/>
      <c r="Q179" s="93"/>
      <c r="R179" s="93"/>
      <c r="S179" s="93"/>
      <c r="T179" s="249"/>
      <c r="U179" s="249"/>
      <c r="V179" s="249"/>
      <c r="W179" s="249"/>
      <c r="X179" s="250"/>
      <c r="Y179" s="250"/>
      <c r="Z179" s="250"/>
      <c r="AA179" s="250"/>
      <c r="AB179" s="249"/>
      <c r="AC179" s="249"/>
      <c r="AD179" s="249"/>
      <c r="AE179" s="249"/>
      <c r="AF179" s="250"/>
      <c r="AG179" s="250"/>
      <c r="AH179" s="250"/>
      <c r="AI179" s="250"/>
      <c r="AJ179" s="84"/>
      <c r="AK179" s="251"/>
      <c r="AL179" s="251"/>
      <c r="AM179" s="356"/>
      <c r="AN179" s="356"/>
      <c r="AO179" s="356"/>
      <c r="AP179" s="356"/>
      <c r="AQ179" s="357"/>
      <c r="AR179" s="357"/>
      <c r="AS179" s="357"/>
      <c r="AT179" s="357"/>
      <c r="AU179" s="358"/>
      <c r="AV179" s="252"/>
      <c r="AW179" s="387"/>
      <c r="AX179" s="362"/>
      <c r="AY179" s="359"/>
      <c r="AZ179" s="362"/>
      <c r="BA179" s="364"/>
      <c r="BB179" s="364"/>
      <c r="BC179" s="364"/>
      <c r="BD179" s="364"/>
      <c r="BE179" s="101"/>
    </row>
    <row r="180" spans="1:57" s="290" customFormat="1" ht="15.75" x14ac:dyDescent="0.25">
      <c r="A180" s="81"/>
      <c r="B180" s="81"/>
      <c r="C180" s="81"/>
      <c r="D180" s="81"/>
      <c r="E180" s="18"/>
      <c r="F180" s="83"/>
      <c r="G180" s="91"/>
      <c r="H180" s="82"/>
      <c r="I180" s="82"/>
      <c r="J180" s="85"/>
      <c r="K180" s="82"/>
      <c r="L180" s="93"/>
      <c r="M180" s="94"/>
      <c r="N180" s="94"/>
      <c r="O180" s="94"/>
      <c r="P180" s="93"/>
      <c r="Q180" s="93"/>
      <c r="R180" s="93"/>
      <c r="S180" s="93"/>
      <c r="T180" s="249"/>
      <c r="U180" s="249"/>
      <c r="V180" s="249"/>
      <c r="W180" s="249"/>
      <c r="X180" s="250"/>
      <c r="Y180" s="250"/>
      <c r="Z180" s="250"/>
      <c r="AA180" s="250"/>
      <c r="AB180" s="249"/>
      <c r="AC180" s="249"/>
      <c r="AD180" s="249"/>
      <c r="AE180" s="249"/>
      <c r="AF180" s="250"/>
      <c r="AG180" s="250"/>
      <c r="AH180" s="250"/>
      <c r="AI180" s="250"/>
      <c r="AJ180" s="84"/>
      <c r="AK180" s="251"/>
      <c r="AL180" s="251"/>
      <c r="AM180" s="356"/>
      <c r="AN180" s="356"/>
      <c r="AO180" s="356"/>
      <c r="AP180" s="356"/>
      <c r="AQ180" s="357"/>
      <c r="AR180" s="357"/>
      <c r="AS180" s="357"/>
      <c r="AT180" s="357"/>
      <c r="AU180" s="358"/>
      <c r="AV180" s="252"/>
      <c r="AW180" s="387"/>
      <c r="AX180" s="362"/>
      <c r="AY180" s="359"/>
      <c r="AZ180" s="362"/>
      <c r="BA180" s="364"/>
      <c r="BB180" s="364"/>
      <c r="BC180" s="364"/>
      <c r="BD180" s="364"/>
      <c r="BE180" s="101"/>
    </row>
    <row r="181" spans="1:57" s="290" customFormat="1" ht="15.75" x14ac:dyDescent="0.25">
      <c r="A181" s="81"/>
      <c r="B181" s="81"/>
      <c r="C181" s="81"/>
      <c r="D181" s="81"/>
      <c r="E181" s="18"/>
      <c r="F181" s="83"/>
      <c r="G181" s="91"/>
      <c r="H181" s="82"/>
      <c r="I181" s="82"/>
      <c r="J181" s="85"/>
      <c r="K181" s="82"/>
      <c r="L181" s="93"/>
      <c r="M181" s="94"/>
      <c r="N181" s="94"/>
      <c r="O181" s="94"/>
      <c r="P181" s="93"/>
      <c r="Q181" s="93"/>
      <c r="R181" s="93"/>
      <c r="S181" s="93"/>
      <c r="T181" s="249"/>
      <c r="U181" s="249"/>
      <c r="V181" s="249"/>
      <c r="W181" s="249"/>
      <c r="X181" s="250"/>
      <c r="Y181" s="250"/>
      <c r="Z181" s="250"/>
      <c r="AA181" s="250"/>
      <c r="AB181" s="249"/>
      <c r="AC181" s="249"/>
      <c r="AD181" s="249"/>
      <c r="AE181" s="249"/>
      <c r="AF181" s="250"/>
      <c r="AG181" s="250"/>
      <c r="AH181" s="250"/>
      <c r="AI181" s="250"/>
      <c r="AJ181" s="84"/>
      <c r="AK181" s="251"/>
      <c r="AL181" s="251"/>
      <c r="AM181" s="356"/>
      <c r="AN181" s="356"/>
      <c r="AO181" s="356"/>
      <c r="AP181" s="356"/>
      <c r="AQ181" s="357"/>
      <c r="AR181" s="357"/>
      <c r="AS181" s="357"/>
      <c r="AT181" s="357"/>
      <c r="AU181" s="358"/>
      <c r="AV181" s="252"/>
      <c r="AW181" s="387"/>
      <c r="AX181" s="362"/>
      <c r="AY181" s="359"/>
      <c r="AZ181" s="362"/>
      <c r="BA181" s="364"/>
      <c r="BB181" s="364"/>
      <c r="BC181" s="364"/>
      <c r="BD181" s="364"/>
      <c r="BE181" s="101"/>
    </row>
    <row r="182" spans="1:57" s="290" customFormat="1" ht="15.75" x14ac:dyDescent="0.25">
      <c r="A182" s="81"/>
      <c r="B182" s="81"/>
      <c r="C182" s="81"/>
      <c r="D182" s="81"/>
      <c r="E182" s="18"/>
      <c r="F182" s="83"/>
      <c r="G182" s="91"/>
      <c r="H182" s="82"/>
      <c r="I182" s="82"/>
      <c r="J182" s="85"/>
      <c r="K182" s="82"/>
      <c r="L182" s="93"/>
      <c r="M182" s="94"/>
      <c r="N182" s="94"/>
      <c r="O182" s="94"/>
      <c r="P182" s="93"/>
      <c r="Q182" s="93"/>
      <c r="R182" s="93"/>
      <c r="S182" s="93"/>
      <c r="T182" s="249"/>
      <c r="U182" s="249"/>
      <c r="V182" s="249"/>
      <c r="W182" s="249"/>
      <c r="X182" s="250"/>
      <c r="Y182" s="250"/>
      <c r="Z182" s="250"/>
      <c r="AA182" s="250"/>
      <c r="AB182" s="249"/>
      <c r="AC182" s="249"/>
      <c r="AD182" s="249"/>
      <c r="AE182" s="249"/>
      <c r="AF182" s="250"/>
      <c r="AG182" s="250"/>
      <c r="AH182" s="250"/>
      <c r="AI182" s="250"/>
      <c r="AJ182" s="84"/>
      <c r="AK182" s="251"/>
      <c r="AL182" s="251"/>
      <c r="AM182" s="356"/>
      <c r="AN182" s="356"/>
      <c r="AO182" s="356"/>
      <c r="AP182" s="356"/>
      <c r="AQ182" s="357"/>
      <c r="AR182" s="357"/>
      <c r="AS182" s="357"/>
      <c r="AT182" s="357"/>
      <c r="AU182" s="358"/>
      <c r="AV182" s="252"/>
      <c r="AW182" s="387"/>
      <c r="AX182" s="362"/>
      <c r="AY182" s="359"/>
      <c r="AZ182" s="362"/>
      <c r="BA182" s="364"/>
      <c r="BB182" s="364"/>
      <c r="BC182" s="364"/>
      <c r="BD182" s="364"/>
      <c r="BE182" s="101"/>
    </row>
    <row r="183" spans="1:57" s="52" customFormat="1" ht="35.25" customHeight="1" x14ac:dyDescent="0.25">
      <c r="A183" s="51" t="str">
        <f t="shared" ref="A183:A197" si="32">G183&amp;"+1"</f>
        <v>TP9NT2_D1+1</v>
      </c>
      <c r="B183" s="51" t="str">
        <f t="shared" ref="B183:B197" si="33">G183&amp;"+2"</f>
        <v>TP9NT2_D1+2</v>
      </c>
      <c r="C183" s="51" t="str">
        <f t="shared" ref="C183:C197" si="34">G183&amp;"+3"</f>
        <v>TP9NT2_D1+3</v>
      </c>
      <c r="D183" s="51" t="str">
        <f t="shared" ref="D183:D197" si="35">G183&amp;"+4"</f>
        <v>TP9NT2_D1+4</v>
      </c>
      <c r="E183" s="122" t="s">
        <v>3456</v>
      </c>
      <c r="F183" s="53"/>
      <c r="G183" s="53" t="s">
        <v>3674</v>
      </c>
      <c r="H183" s="82" t="s">
        <v>3672</v>
      </c>
      <c r="I183" s="54" t="s">
        <v>6415</v>
      </c>
      <c r="J183" s="85" t="s">
        <v>3672</v>
      </c>
      <c r="K183" s="54" t="s">
        <v>6416</v>
      </c>
      <c r="L183" s="53">
        <v>500</v>
      </c>
      <c r="M183" s="53">
        <v>250</v>
      </c>
      <c r="N183" s="53">
        <v>200</v>
      </c>
      <c r="O183" s="53">
        <v>160</v>
      </c>
      <c r="P183" s="55"/>
      <c r="Q183" s="55"/>
      <c r="R183" s="55"/>
      <c r="S183" s="55"/>
      <c r="T183" s="365" t="str">
        <f t="shared" ref="T183:T197" si="36">G183</f>
        <v>TP9NT2_D1</v>
      </c>
      <c r="U183" s="366"/>
      <c r="V183" s="366"/>
      <c r="W183" s="366"/>
      <c r="X183" s="366"/>
      <c r="Y183" s="367">
        <f>U183/L183</f>
        <v>0</v>
      </c>
      <c r="Z183" s="367"/>
      <c r="AA183" s="367"/>
      <c r="AB183" s="367"/>
      <c r="AC183" s="366" t="e">
        <f>VLOOKUP($G183,#REF!,5,0)</f>
        <v>#REF!</v>
      </c>
      <c r="AD183" s="366" t="e">
        <f>VLOOKUP($G183,#REF!,6,0)</f>
        <v>#REF!</v>
      </c>
      <c r="AE183" s="366" t="e">
        <f>VLOOKUP($G183,#REF!,7,0)</f>
        <v>#REF!</v>
      </c>
      <c r="AF183" s="366" t="e">
        <f>VLOOKUP($G183,#REF!,8,0)</f>
        <v>#REF!</v>
      </c>
      <c r="AG183" s="368" t="e">
        <f t="shared" ref="AG183:AJ197" si="37">AC183/L183</f>
        <v>#REF!</v>
      </c>
      <c r="AH183" s="368" t="e">
        <f t="shared" si="37"/>
        <v>#REF!</v>
      </c>
      <c r="AI183" s="368" t="e">
        <f t="shared" si="37"/>
        <v>#REF!</v>
      </c>
      <c r="AJ183" s="368" t="e">
        <f t="shared" si="37"/>
        <v>#REF!</v>
      </c>
      <c r="AK183" s="369">
        <v>11.578166666666666</v>
      </c>
      <c r="AL183" s="369"/>
      <c r="AM183" s="370" t="e">
        <f>ROUNDDOWN(AK183*#REF!/#REF!,1)</f>
        <v>#REF!</v>
      </c>
      <c r="AN183" s="366" t="e">
        <f t="shared" ref="AN183:AQ197" si="38">L183*$AM183</f>
        <v>#REF!</v>
      </c>
      <c r="AO183" s="366" t="e">
        <f t="shared" si="38"/>
        <v>#REF!</v>
      </c>
      <c r="AP183" s="366" t="e">
        <f t="shared" si="38"/>
        <v>#REF!</v>
      </c>
      <c r="AQ183" s="366" t="e">
        <f t="shared" si="38"/>
        <v>#REF!</v>
      </c>
      <c r="AR183" s="366" t="e">
        <f t="shared" si="29"/>
        <v>#REF!</v>
      </c>
      <c r="AS183" s="366" t="e">
        <f t="shared" si="29"/>
        <v>#REF!</v>
      </c>
      <c r="AT183" s="366" t="e">
        <f t="shared" si="29"/>
        <v>#REF!</v>
      </c>
      <c r="AU183" s="366" t="e">
        <f t="shared" si="29"/>
        <v>#REF!</v>
      </c>
      <c r="AV183" s="371" t="e">
        <f>VLOOKUP($G183,#REF!,3,0)</f>
        <v>#REF!</v>
      </c>
      <c r="AW183" s="174" t="s">
        <v>3456</v>
      </c>
      <c r="AX183" s="384"/>
      <c r="AY183" s="373">
        <v>40</v>
      </c>
    </row>
    <row r="184" spans="1:57" s="52" customFormat="1" ht="35.25" customHeight="1" x14ac:dyDescent="0.25">
      <c r="A184" s="51"/>
      <c r="B184" s="51"/>
      <c r="C184" s="51"/>
      <c r="D184" s="51"/>
      <c r="E184" s="122"/>
      <c r="F184" s="53"/>
      <c r="G184" s="53"/>
      <c r="H184" s="82"/>
      <c r="I184" s="54"/>
      <c r="J184" s="85"/>
      <c r="K184" s="54"/>
      <c r="L184" s="53"/>
      <c r="M184" s="53"/>
      <c r="N184" s="53"/>
      <c r="O184" s="53"/>
      <c r="P184" s="55"/>
      <c r="Q184" s="55"/>
      <c r="R184" s="55"/>
      <c r="S184" s="55"/>
      <c r="T184" s="365"/>
      <c r="U184" s="366"/>
      <c r="V184" s="366"/>
      <c r="W184" s="366"/>
      <c r="X184" s="366"/>
      <c r="Y184" s="367"/>
      <c r="Z184" s="367"/>
      <c r="AA184" s="367"/>
      <c r="AB184" s="367"/>
      <c r="AC184" s="366"/>
      <c r="AD184" s="366"/>
      <c r="AE184" s="366"/>
      <c r="AF184" s="366"/>
      <c r="AG184" s="368"/>
      <c r="AH184" s="368"/>
      <c r="AI184" s="368"/>
      <c r="AJ184" s="368"/>
      <c r="AK184" s="369"/>
      <c r="AL184" s="369"/>
      <c r="AM184" s="370"/>
      <c r="AN184" s="366"/>
      <c r="AO184" s="366"/>
      <c r="AP184" s="366"/>
      <c r="AQ184" s="366"/>
      <c r="AR184" s="366"/>
      <c r="AS184" s="366"/>
      <c r="AT184" s="366"/>
      <c r="AU184" s="366"/>
      <c r="AV184" s="371"/>
      <c r="AW184" s="388"/>
      <c r="AX184" s="384"/>
      <c r="AY184" s="373"/>
    </row>
    <row r="185" spans="1:57" s="52" customFormat="1" ht="35.25" customHeight="1" x14ac:dyDescent="0.25">
      <c r="A185" s="51"/>
      <c r="B185" s="51"/>
      <c r="C185" s="51"/>
      <c r="D185" s="51"/>
      <c r="E185" s="122"/>
      <c r="F185" s="53"/>
      <c r="G185" s="53"/>
      <c r="H185" s="82"/>
      <c r="I185" s="54"/>
      <c r="J185" s="85"/>
      <c r="K185" s="54"/>
      <c r="L185" s="53"/>
      <c r="M185" s="53"/>
      <c r="N185" s="53"/>
      <c r="O185" s="53"/>
      <c r="P185" s="55"/>
      <c r="Q185" s="55"/>
      <c r="R185" s="55"/>
      <c r="S185" s="55"/>
      <c r="T185" s="365"/>
      <c r="U185" s="366"/>
      <c r="V185" s="366"/>
      <c r="W185" s="366"/>
      <c r="X185" s="366"/>
      <c r="Y185" s="367"/>
      <c r="Z185" s="367"/>
      <c r="AA185" s="367"/>
      <c r="AB185" s="367"/>
      <c r="AC185" s="366"/>
      <c r="AD185" s="366"/>
      <c r="AE185" s="366"/>
      <c r="AF185" s="366"/>
      <c r="AG185" s="368"/>
      <c r="AH185" s="368"/>
      <c r="AI185" s="368"/>
      <c r="AJ185" s="368"/>
      <c r="AK185" s="369"/>
      <c r="AL185" s="369"/>
      <c r="AM185" s="370"/>
      <c r="AN185" s="366"/>
      <c r="AO185" s="366"/>
      <c r="AP185" s="366"/>
      <c r="AQ185" s="366"/>
      <c r="AR185" s="366"/>
      <c r="AS185" s="366"/>
      <c r="AT185" s="366"/>
      <c r="AU185" s="366"/>
      <c r="AV185" s="371"/>
      <c r="AW185" s="388"/>
      <c r="AX185" s="384"/>
      <c r="AY185" s="373"/>
    </row>
    <row r="186" spans="1:57" s="52" customFormat="1" ht="35.25" customHeight="1" x14ac:dyDescent="0.25">
      <c r="A186" s="51"/>
      <c r="B186" s="51"/>
      <c r="C186" s="51"/>
      <c r="D186" s="51"/>
      <c r="E186" s="122"/>
      <c r="F186" s="53"/>
      <c r="G186" s="53"/>
      <c r="H186" s="82"/>
      <c r="I186" s="54"/>
      <c r="J186" s="85"/>
      <c r="K186" s="54"/>
      <c r="L186" s="53"/>
      <c r="M186" s="53"/>
      <c r="N186" s="53"/>
      <c r="O186" s="53"/>
      <c r="P186" s="55"/>
      <c r="Q186" s="55"/>
      <c r="R186" s="55"/>
      <c r="S186" s="55"/>
      <c r="T186" s="365"/>
      <c r="U186" s="366"/>
      <c r="V186" s="366"/>
      <c r="W186" s="366"/>
      <c r="X186" s="366"/>
      <c r="Y186" s="367"/>
      <c r="Z186" s="367"/>
      <c r="AA186" s="367"/>
      <c r="AB186" s="367"/>
      <c r="AC186" s="366"/>
      <c r="AD186" s="366"/>
      <c r="AE186" s="366"/>
      <c r="AF186" s="366"/>
      <c r="AG186" s="368"/>
      <c r="AH186" s="368"/>
      <c r="AI186" s="368"/>
      <c r="AJ186" s="368"/>
      <c r="AK186" s="369"/>
      <c r="AL186" s="369"/>
      <c r="AM186" s="370"/>
      <c r="AN186" s="366"/>
      <c r="AO186" s="366"/>
      <c r="AP186" s="366"/>
      <c r="AQ186" s="366"/>
      <c r="AR186" s="366"/>
      <c r="AS186" s="366"/>
      <c r="AT186" s="366"/>
      <c r="AU186" s="366"/>
      <c r="AV186" s="371"/>
      <c r="AW186" s="388"/>
      <c r="AX186" s="384"/>
      <c r="AY186" s="373"/>
    </row>
    <row r="187" spans="1:57" s="52" customFormat="1" ht="35.25" customHeight="1" x14ac:dyDescent="0.25">
      <c r="A187" s="51"/>
      <c r="B187" s="51"/>
      <c r="C187" s="51"/>
      <c r="D187" s="51"/>
      <c r="E187" s="122"/>
      <c r="F187" s="53"/>
      <c r="G187" s="53"/>
      <c r="H187" s="82"/>
      <c r="I187" s="54"/>
      <c r="J187" s="85"/>
      <c r="K187" s="54"/>
      <c r="L187" s="53"/>
      <c r="M187" s="53"/>
      <c r="N187" s="53"/>
      <c r="O187" s="53"/>
      <c r="P187" s="55"/>
      <c r="Q187" s="55"/>
      <c r="R187" s="55"/>
      <c r="S187" s="55"/>
      <c r="T187" s="365"/>
      <c r="U187" s="366"/>
      <c r="V187" s="366"/>
      <c r="W187" s="366"/>
      <c r="X187" s="366"/>
      <c r="Y187" s="367"/>
      <c r="Z187" s="367"/>
      <c r="AA187" s="367"/>
      <c r="AB187" s="367"/>
      <c r="AC187" s="366"/>
      <c r="AD187" s="366"/>
      <c r="AE187" s="366"/>
      <c r="AF187" s="366"/>
      <c r="AG187" s="368"/>
      <c r="AH187" s="368"/>
      <c r="AI187" s="368"/>
      <c r="AJ187" s="368"/>
      <c r="AK187" s="369"/>
      <c r="AL187" s="369"/>
      <c r="AM187" s="370"/>
      <c r="AN187" s="366"/>
      <c r="AO187" s="366"/>
      <c r="AP187" s="366"/>
      <c r="AQ187" s="366"/>
      <c r="AR187" s="366"/>
      <c r="AS187" s="366"/>
      <c r="AT187" s="366"/>
      <c r="AU187" s="366"/>
      <c r="AV187" s="371"/>
      <c r="AW187" s="388"/>
      <c r="AX187" s="384"/>
      <c r="AY187" s="373"/>
    </row>
    <row r="188" spans="1:57" s="52" customFormat="1" ht="35.25" customHeight="1" x14ac:dyDescent="0.25">
      <c r="A188" s="51"/>
      <c r="B188" s="51"/>
      <c r="C188" s="51"/>
      <c r="D188" s="51"/>
      <c r="E188" s="122"/>
      <c r="F188" s="53"/>
      <c r="G188" s="53"/>
      <c r="H188" s="82"/>
      <c r="I188" s="54"/>
      <c r="J188" s="85"/>
      <c r="K188" s="54"/>
      <c r="L188" s="53"/>
      <c r="M188" s="53"/>
      <c r="N188" s="53"/>
      <c r="O188" s="53"/>
      <c r="P188" s="55"/>
      <c r="Q188" s="55"/>
      <c r="R188" s="55"/>
      <c r="S188" s="55"/>
      <c r="T188" s="365"/>
      <c r="U188" s="366"/>
      <c r="V188" s="366"/>
      <c r="W188" s="366"/>
      <c r="X188" s="366"/>
      <c r="Y188" s="367"/>
      <c r="Z188" s="367"/>
      <c r="AA188" s="367"/>
      <c r="AB188" s="367"/>
      <c r="AC188" s="366"/>
      <c r="AD188" s="366"/>
      <c r="AE188" s="366"/>
      <c r="AF188" s="366"/>
      <c r="AG188" s="368"/>
      <c r="AH188" s="368"/>
      <c r="AI188" s="368"/>
      <c r="AJ188" s="368"/>
      <c r="AK188" s="369"/>
      <c r="AL188" s="369"/>
      <c r="AM188" s="370"/>
      <c r="AN188" s="366"/>
      <c r="AO188" s="366"/>
      <c r="AP188" s="366"/>
      <c r="AQ188" s="366"/>
      <c r="AR188" s="366"/>
      <c r="AS188" s="366"/>
      <c r="AT188" s="366"/>
      <c r="AU188" s="366"/>
      <c r="AV188" s="371"/>
      <c r="AW188" s="388"/>
      <c r="AX188" s="384"/>
      <c r="AY188" s="373"/>
    </row>
    <row r="189" spans="1:57" s="52" customFormat="1" ht="35.25" customHeight="1" x14ac:dyDescent="0.25">
      <c r="A189" s="51"/>
      <c r="B189" s="51"/>
      <c r="C189" s="51"/>
      <c r="D189" s="51"/>
      <c r="E189" s="122"/>
      <c r="F189" s="53"/>
      <c r="G189" s="53"/>
      <c r="H189" s="82"/>
      <c r="I189" s="54"/>
      <c r="J189" s="85"/>
      <c r="K189" s="54"/>
      <c r="L189" s="53"/>
      <c r="M189" s="53"/>
      <c r="N189" s="53"/>
      <c r="O189" s="53"/>
      <c r="P189" s="55"/>
      <c r="Q189" s="55"/>
      <c r="R189" s="55"/>
      <c r="S189" s="55"/>
      <c r="T189" s="365"/>
      <c r="U189" s="366"/>
      <c r="V189" s="366"/>
      <c r="W189" s="366"/>
      <c r="X189" s="366"/>
      <c r="Y189" s="367"/>
      <c r="Z189" s="367"/>
      <c r="AA189" s="367"/>
      <c r="AB189" s="367"/>
      <c r="AC189" s="366"/>
      <c r="AD189" s="366"/>
      <c r="AE189" s="366"/>
      <c r="AF189" s="366"/>
      <c r="AG189" s="368"/>
      <c r="AH189" s="368"/>
      <c r="AI189" s="368"/>
      <c r="AJ189" s="368"/>
      <c r="AK189" s="369"/>
      <c r="AL189" s="369"/>
      <c r="AM189" s="370"/>
      <c r="AN189" s="366"/>
      <c r="AO189" s="366"/>
      <c r="AP189" s="366"/>
      <c r="AQ189" s="366"/>
      <c r="AR189" s="366"/>
      <c r="AS189" s="366"/>
      <c r="AT189" s="366"/>
      <c r="AU189" s="366"/>
      <c r="AV189" s="371"/>
      <c r="AW189" s="388"/>
      <c r="AX189" s="384"/>
      <c r="AY189" s="373"/>
    </row>
    <row r="190" spans="1:57" s="52" customFormat="1" ht="49.5" customHeight="1" x14ac:dyDescent="0.25">
      <c r="A190" s="51" t="str">
        <f t="shared" si="32"/>
        <v>TP9NT2_D2+1</v>
      </c>
      <c r="B190" s="51" t="str">
        <f t="shared" si="33"/>
        <v>TP9NT2_D2+2</v>
      </c>
      <c r="C190" s="51" t="str">
        <f t="shared" si="34"/>
        <v>TP9NT2_D2+3</v>
      </c>
      <c r="D190" s="51" t="str">
        <f t="shared" si="35"/>
        <v>TP9NT2_D2+4</v>
      </c>
      <c r="E190" s="122" t="s">
        <v>3456</v>
      </c>
      <c r="F190" s="53"/>
      <c r="G190" s="53" t="s">
        <v>3678</v>
      </c>
      <c r="H190" s="82" t="s">
        <v>3672</v>
      </c>
      <c r="I190" s="54" t="s">
        <v>6417</v>
      </c>
      <c r="J190" s="85" t="s">
        <v>3672</v>
      </c>
      <c r="K190" s="54" t="s">
        <v>6418</v>
      </c>
      <c r="L190" s="53">
        <v>600</v>
      </c>
      <c r="M190" s="53">
        <v>300</v>
      </c>
      <c r="N190" s="53">
        <v>250</v>
      </c>
      <c r="O190" s="53">
        <v>160</v>
      </c>
      <c r="P190" s="55"/>
      <c r="Q190" s="55"/>
      <c r="R190" s="55"/>
      <c r="S190" s="55"/>
      <c r="T190" s="365" t="str">
        <f t="shared" si="36"/>
        <v>TP9NT2_D2</v>
      </c>
      <c r="U190" s="366"/>
      <c r="V190" s="366"/>
      <c r="W190" s="366"/>
      <c r="X190" s="366"/>
      <c r="Y190" s="367">
        <f>U190/L190</f>
        <v>0</v>
      </c>
      <c r="Z190" s="367">
        <f>V190/M190</f>
        <v>0</v>
      </c>
      <c r="AA190" s="367">
        <f>W190/N190</f>
        <v>0</v>
      </c>
      <c r="AB190" s="367"/>
      <c r="AC190" s="366" t="e">
        <f>VLOOKUP($G190,#REF!,5,0)</f>
        <v>#REF!</v>
      </c>
      <c r="AD190" s="366" t="e">
        <f>VLOOKUP($G190,#REF!,6,0)</f>
        <v>#REF!</v>
      </c>
      <c r="AE190" s="366" t="e">
        <f>VLOOKUP($G190,#REF!,7,0)</f>
        <v>#REF!</v>
      </c>
      <c r="AF190" s="366" t="e">
        <f>VLOOKUP($G190,#REF!,8,0)</f>
        <v>#REF!</v>
      </c>
      <c r="AG190" s="368" t="e">
        <f t="shared" si="37"/>
        <v>#REF!</v>
      </c>
      <c r="AH190" s="368" t="e">
        <f t="shared" si="37"/>
        <v>#REF!</v>
      </c>
      <c r="AI190" s="368" t="e">
        <f t="shared" si="37"/>
        <v>#REF!</v>
      </c>
      <c r="AJ190" s="368" t="e">
        <f t="shared" si="37"/>
        <v>#REF!</v>
      </c>
      <c r="AK190" s="369">
        <v>10.73936111111111</v>
      </c>
      <c r="AL190" s="369"/>
      <c r="AM190" s="370" t="e">
        <f>ROUNDDOWN(AK190*#REF!/#REF!,1)</f>
        <v>#REF!</v>
      </c>
      <c r="AN190" s="366" t="e">
        <f t="shared" si="38"/>
        <v>#REF!</v>
      </c>
      <c r="AO190" s="366" t="e">
        <f t="shared" si="38"/>
        <v>#REF!</v>
      </c>
      <c r="AP190" s="366" t="e">
        <f t="shared" si="38"/>
        <v>#REF!</v>
      </c>
      <c r="AQ190" s="366" t="e">
        <f t="shared" si="38"/>
        <v>#REF!</v>
      </c>
      <c r="AR190" s="366" t="e">
        <f t="shared" si="29"/>
        <v>#REF!</v>
      </c>
      <c r="AS190" s="366" t="e">
        <f t="shared" si="29"/>
        <v>#REF!</v>
      </c>
      <c r="AT190" s="366" t="e">
        <f t="shared" si="29"/>
        <v>#REF!</v>
      </c>
      <c r="AU190" s="366" t="e">
        <f t="shared" si="29"/>
        <v>#REF!</v>
      </c>
      <c r="AV190" s="371" t="e">
        <f>VLOOKUP($G190,#REF!,3,0)</f>
        <v>#REF!</v>
      </c>
      <c r="AW190" s="177" t="s">
        <v>3456</v>
      </c>
      <c r="AX190" s="384"/>
      <c r="AY190" s="373">
        <v>90</v>
      </c>
    </row>
    <row r="191" spans="1:57" s="52" customFormat="1" ht="49.5" customHeight="1" x14ac:dyDescent="0.25">
      <c r="A191" s="51"/>
      <c r="B191" s="51"/>
      <c r="C191" s="51"/>
      <c r="D191" s="51"/>
      <c r="E191" s="122"/>
      <c r="F191" s="53"/>
      <c r="G191" s="53"/>
      <c r="H191" s="82"/>
      <c r="I191" s="54"/>
      <c r="J191" s="85"/>
      <c r="K191" s="54"/>
      <c r="L191" s="53"/>
      <c r="M191" s="53"/>
      <c r="N191" s="53"/>
      <c r="O191" s="53"/>
      <c r="P191" s="55"/>
      <c r="Q191" s="55"/>
      <c r="R191" s="55"/>
      <c r="S191" s="55"/>
      <c r="T191" s="365"/>
      <c r="U191" s="366"/>
      <c r="V191" s="366"/>
      <c r="W191" s="366"/>
      <c r="X191" s="366"/>
      <c r="Y191" s="367"/>
      <c r="Z191" s="367"/>
      <c r="AA191" s="367"/>
      <c r="AB191" s="367"/>
      <c r="AC191" s="366"/>
      <c r="AD191" s="366"/>
      <c r="AE191" s="366"/>
      <c r="AF191" s="366"/>
      <c r="AG191" s="368"/>
      <c r="AH191" s="368"/>
      <c r="AI191" s="368"/>
      <c r="AJ191" s="368"/>
      <c r="AK191" s="369"/>
      <c r="AL191" s="369"/>
      <c r="AM191" s="370"/>
      <c r="AN191" s="366"/>
      <c r="AO191" s="366"/>
      <c r="AP191" s="366"/>
      <c r="AQ191" s="366"/>
      <c r="AR191" s="366"/>
      <c r="AS191" s="366"/>
      <c r="AT191" s="366"/>
      <c r="AU191" s="366"/>
      <c r="AV191" s="371"/>
      <c r="AW191" s="177"/>
      <c r="AX191" s="384"/>
      <c r="AY191" s="373"/>
    </row>
    <row r="192" spans="1:57" s="52" customFormat="1" ht="49.5" customHeight="1" x14ac:dyDescent="0.25">
      <c r="A192" s="51"/>
      <c r="B192" s="51"/>
      <c r="C192" s="51"/>
      <c r="D192" s="51"/>
      <c r="E192" s="122"/>
      <c r="F192" s="53"/>
      <c r="G192" s="53"/>
      <c r="H192" s="82"/>
      <c r="I192" s="54"/>
      <c r="J192" s="85"/>
      <c r="K192" s="54"/>
      <c r="L192" s="53"/>
      <c r="M192" s="53"/>
      <c r="N192" s="53"/>
      <c r="O192" s="53"/>
      <c r="P192" s="55"/>
      <c r="Q192" s="55"/>
      <c r="R192" s="55"/>
      <c r="S192" s="55"/>
      <c r="T192" s="365"/>
      <c r="U192" s="366"/>
      <c r="V192" s="366"/>
      <c r="W192" s="366"/>
      <c r="X192" s="366"/>
      <c r="Y192" s="367"/>
      <c r="Z192" s="367"/>
      <c r="AA192" s="367"/>
      <c r="AB192" s="367"/>
      <c r="AC192" s="366"/>
      <c r="AD192" s="366"/>
      <c r="AE192" s="366"/>
      <c r="AF192" s="366"/>
      <c r="AG192" s="368"/>
      <c r="AH192" s="368"/>
      <c r="AI192" s="368"/>
      <c r="AJ192" s="368"/>
      <c r="AK192" s="369"/>
      <c r="AL192" s="369"/>
      <c r="AM192" s="370"/>
      <c r="AN192" s="366"/>
      <c r="AO192" s="366"/>
      <c r="AP192" s="366"/>
      <c r="AQ192" s="366"/>
      <c r="AR192" s="366"/>
      <c r="AS192" s="366"/>
      <c r="AT192" s="366"/>
      <c r="AU192" s="366"/>
      <c r="AV192" s="371"/>
      <c r="AW192" s="177"/>
      <c r="AX192" s="384"/>
      <c r="AY192" s="373"/>
    </row>
    <row r="193" spans="1:57" s="52" customFormat="1" ht="49.5" customHeight="1" x14ac:dyDescent="0.25">
      <c r="A193" s="51"/>
      <c r="B193" s="51"/>
      <c r="C193" s="51"/>
      <c r="D193" s="51"/>
      <c r="E193" s="122"/>
      <c r="F193" s="53"/>
      <c r="G193" s="53"/>
      <c r="H193" s="82"/>
      <c r="I193" s="54"/>
      <c r="J193" s="85"/>
      <c r="K193" s="54"/>
      <c r="L193" s="53"/>
      <c r="M193" s="53"/>
      <c r="N193" s="53"/>
      <c r="O193" s="53"/>
      <c r="P193" s="55"/>
      <c r="Q193" s="55"/>
      <c r="R193" s="55"/>
      <c r="S193" s="55"/>
      <c r="T193" s="365"/>
      <c r="U193" s="366"/>
      <c r="V193" s="366"/>
      <c r="W193" s="366"/>
      <c r="X193" s="366"/>
      <c r="Y193" s="367"/>
      <c r="Z193" s="367"/>
      <c r="AA193" s="367"/>
      <c r="AB193" s="367"/>
      <c r="AC193" s="366"/>
      <c r="AD193" s="366"/>
      <c r="AE193" s="366"/>
      <c r="AF193" s="366"/>
      <c r="AG193" s="368"/>
      <c r="AH193" s="368"/>
      <c r="AI193" s="368"/>
      <c r="AJ193" s="368"/>
      <c r="AK193" s="369"/>
      <c r="AL193" s="369"/>
      <c r="AM193" s="370"/>
      <c r="AN193" s="366"/>
      <c r="AO193" s="366"/>
      <c r="AP193" s="366"/>
      <c r="AQ193" s="366"/>
      <c r="AR193" s="366"/>
      <c r="AS193" s="366"/>
      <c r="AT193" s="366"/>
      <c r="AU193" s="366"/>
      <c r="AV193" s="371"/>
      <c r="AW193" s="177"/>
      <c r="AX193" s="384"/>
      <c r="AY193" s="373"/>
    </row>
    <row r="194" spans="1:57" s="52" customFormat="1" ht="49.5" customHeight="1" x14ac:dyDescent="0.25">
      <c r="A194" s="51"/>
      <c r="B194" s="51"/>
      <c r="C194" s="51"/>
      <c r="D194" s="51"/>
      <c r="E194" s="122"/>
      <c r="F194" s="53"/>
      <c r="G194" s="53"/>
      <c r="H194" s="82"/>
      <c r="I194" s="54"/>
      <c r="J194" s="85"/>
      <c r="K194" s="54"/>
      <c r="L194" s="53"/>
      <c r="M194" s="53"/>
      <c r="N194" s="53"/>
      <c r="O194" s="53"/>
      <c r="P194" s="55"/>
      <c r="Q194" s="55"/>
      <c r="R194" s="55"/>
      <c r="S194" s="55"/>
      <c r="T194" s="365"/>
      <c r="U194" s="366"/>
      <c r="V194" s="366"/>
      <c r="W194" s="366"/>
      <c r="X194" s="366"/>
      <c r="Y194" s="367"/>
      <c r="Z194" s="367"/>
      <c r="AA194" s="367"/>
      <c r="AB194" s="367"/>
      <c r="AC194" s="366"/>
      <c r="AD194" s="366"/>
      <c r="AE194" s="366"/>
      <c r="AF194" s="366"/>
      <c r="AG194" s="368"/>
      <c r="AH194" s="368"/>
      <c r="AI194" s="368"/>
      <c r="AJ194" s="368"/>
      <c r="AK194" s="369"/>
      <c r="AL194" s="369"/>
      <c r="AM194" s="370"/>
      <c r="AN194" s="366"/>
      <c r="AO194" s="366"/>
      <c r="AP194" s="366"/>
      <c r="AQ194" s="366"/>
      <c r="AR194" s="366"/>
      <c r="AS194" s="366"/>
      <c r="AT194" s="366"/>
      <c r="AU194" s="366"/>
      <c r="AV194" s="371"/>
      <c r="AW194" s="177"/>
      <c r="AX194" s="384"/>
      <c r="AY194" s="373"/>
    </row>
    <row r="195" spans="1:57" s="52" customFormat="1" ht="49.5" customHeight="1" x14ac:dyDescent="0.25">
      <c r="A195" s="51"/>
      <c r="B195" s="51"/>
      <c r="C195" s="51"/>
      <c r="D195" s="51"/>
      <c r="E195" s="122"/>
      <c r="F195" s="53"/>
      <c r="G195" s="53"/>
      <c r="H195" s="82"/>
      <c r="I195" s="54"/>
      <c r="J195" s="85"/>
      <c r="K195" s="54"/>
      <c r="L195" s="53"/>
      <c r="M195" s="53"/>
      <c r="N195" s="53"/>
      <c r="O195" s="53"/>
      <c r="P195" s="55"/>
      <c r="Q195" s="55"/>
      <c r="R195" s="55"/>
      <c r="S195" s="55"/>
      <c r="T195" s="365"/>
      <c r="U195" s="366"/>
      <c r="V195" s="366"/>
      <c r="W195" s="366"/>
      <c r="X195" s="366"/>
      <c r="Y195" s="367"/>
      <c r="Z195" s="367"/>
      <c r="AA195" s="367"/>
      <c r="AB195" s="367"/>
      <c r="AC195" s="366"/>
      <c r="AD195" s="366"/>
      <c r="AE195" s="366"/>
      <c r="AF195" s="366"/>
      <c r="AG195" s="368"/>
      <c r="AH195" s="368"/>
      <c r="AI195" s="368"/>
      <c r="AJ195" s="368"/>
      <c r="AK195" s="369"/>
      <c r="AL195" s="369"/>
      <c r="AM195" s="370"/>
      <c r="AN195" s="366"/>
      <c r="AO195" s="366"/>
      <c r="AP195" s="366"/>
      <c r="AQ195" s="366"/>
      <c r="AR195" s="366"/>
      <c r="AS195" s="366"/>
      <c r="AT195" s="366"/>
      <c r="AU195" s="366"/>
      <c r="AV195" s="371"/>
      <c r="AW195" s="177"/>
      <c r="AX195" s="384"/>
      <c r="AY195" s="373"/>
    </row>
    <row r="196" spans="1:57" s="52" customFormat="1" ht="49.5" customHeight="1" x14ac:dyDescent="0.25">
      <c r="A196" s="51"/>
      <c r="B196" s="51"/>
      <c r="C196" s="51"/>
      <c r="D196" s="51"/>
      <c r="E196" s="122"/>
      <c r="F196" s="53"/>
      <c r="G196" s="53"/>
      <c r="H196" s="82"/>
      <c r="I196" s="54"/>
      <c r="J196" s="85"/>
      <c r="K196" s="54"/>
      <c r="L196" s="53"/>
      <c r="M196" s="53"/>
      <c r="N196" s="53"/>
      <c r="O196" s="53"/>
      <c r="P196" s="55"/>
      <c r="Q196" s="55"/>
      <c r="R196" s="55"/>
      <c r="S196" s="55"/>
      <c r="T196" s="365"/>
      <c r="U196" s="366"/>
      <c r="V196" s="366"/>
      <c r="W196" s="366"/>
      <c r="X196" s="366"/>
      <c r="Y196" s="367"/>
      <c r="Z196" s="367"/>
      <c r="AA196" s="367"/>
      <c r="AB196" s="367"/>
      <c r="AC196" s="366"/>
      <c r="AD196" s="366"/>
      <c r="AE196" s="366"/>
      <c r="AF196" s="366"/>
      <c r="AG196" s="368"/>
      <c r="AH196" s="368"/>
      <c r="AI196" s="368"/>
      <c r="AJ196" s="368"/>
      <c r="AK196" s="369"/>
      <c r="AL196" s="369"/>
      <c r="AM196" s="370"/>
      <c r="AN196" s="366"/>
      <c r="AO196" s="366"/>
      <c r="AP196" s="366"/>
      <c r="AQ196" s="366"/>
      <c r="AR196" s="366"/>
      <c r="AS196" s="366"/>
      <c r="AT196" s="366"/>
      <c r="AU196" s="366"/>
      <c r="AV196" s="371"/>
      <c r="AW196" s="177"/>
      <c r="AX196" s="384"/>
      <c r="AY196" s="373"/>
    </row>
    <row r="197" spans="1:57" s="52" customFormat="1" ht="41.25" customHeight="1" x14ac:dyDescent="0.25">
      <c r="A197" s="51" t="str">
        <f t="shared" si="32"/>
        <v>TP9NT2_D3+1</v>
      </c>
      <c r="B197" s="51" t="str">
        <f t="shared" si="33"/>
        <v>TP9NT2_D3+2</v>
      </c>
      <c r="C197" s="51" t="str">
        <f t="shared" si="34"/>
        <v>TP9NT2_D3+3</v>
      </c>
      <c r="D197" s="51" t="str">
        <f t="shared" si="35"/>
        <v>TP9NT2_D3+4</v>
      </c>
      <c r="E197" s="122" t="s">
        <v>3456</v>
      </c>
      <c r="F197" s="53"/>
      <c r="G197" s="53" t="s">
        <v>3681</v>
      </c>
      <c r="H197" s="82" t="s">
        <v>3672</v>
      </c>
      <c r="I197" s="54" t="s">
        <v>6418</v>
      </c>
      <c r="J197" s="85" t="s">
        <v>3672</v>
      </c>
      <c r="K197" s="54" t="s">
        <v>6419</v>
      </c>
      <c r="L197" s="53">
        <v>400</v>
      </c>
      <c r="M197" s="53">
        <v>200</v>
      </c>
      <c r="N197" s="53">
        <v>150</v>
      </c>
      <c r="O197" s="53">
        <v>120</v>
      </c>
      <c r="P197" s="55"/>
      <c r="Q197" s="55"/>
      <c r="R197" s="55"/>
      <c r="S197" s="55"/>
      <c r="T197" s="365" t="str">
        <f t="shared" si="36"/>
        <v>TP9NT2_D3</v>
      </c>
      <c r="U197" s="366"/>
      <c r="V197" s="366"/>
      <c r="W197" s="366"/>
      <c r="X197" s="366"/>
      <c r="Y197" s="367"/>
      <c r="Z197" s="367"/>
      <c r="AA197" s="367"/>
      <c r="AB197" s="367"/>
      <c r="AC197" s="366" t="e">
        <f>VLOOKUP($G197,#REF!,5,0)</f>
        <v>#REF!</v>
      </c>
      <c r="AD197" s="366" t="e">
        <f>VLOOKUP($G197,#REF!,6,0)</f>
        <v>#REF!</v>
      </c>
      <c r="AE197" s="366" t="e">
        <f>VLOOKUP($G197,#REF!,7,0)</f>
        <v>#REF!</v>
      </c>
      <c r="AF197" s="366" t="e">
        <f>VLOOKUP($G197,#REF!,8,0)</f>
        <v>#REF!</v>
      </c>
      <c r="AG197" s="368" t="e">
        <f t="shared" si="37"/>
        <v>#REF!</v>
      </c>
      <c r="AH197" s="368" t="e">
        <f t="shared" si="37"/>
        <v>#REF!</v>
      </c>
      <c r="AI197" s="368" t="e">
        <f t="shared" si="37"/>
        <v>#REF!</v>
      </c>
      <c r="AJ197" s="368" t="e">
        <f t="shared" si="37"/>
        <v>#REF!</v>
      </c>
      <c r="AK197" s="369">
        <v>11.59</v>
      </c>
      <c r="AL197" s="369"/>
      <c r="AM197" s="370" t="e">
        <f>ROUNDDOWN(AK197*#REF!/#REF!,1)</f>
        <v>#REF!</v>
      </c>
      <c r="AN197" s="366" t="e">
        <f t="shared" si="38"/>
        <v>#REF!</v>
      </c>
      <c r="AO197" s="366" t="e">
        <f t="shared" si="38"/>
        <v>#REF!</v>
      </c>
      <c r="AP197" s="366" t="e">
        <f t="shared" si="38"/>
        <v>#REF!</v>
      </c>
      <c r="AQ197" s="366" t="e">
        <f t="shared" si="38"/>
        <v>#REF!</v>
      </c>
      <c r="AR197" s="366" t="e">
        <f t="shared" si="29"/>
        <v>#REF!</v>
      </c>
      <c r="AS197" s="366" t="e">
        <f t="shared" si="29"/>
        <v>#REF!</v>
      </c>
      <c r="AT197" s="366" t="e">
        <f t="shared" si="29"/>
        <v>#REF!</v>
      </c>
      <c r="AU197" s="366" t="e">
        <f t="shared" si="29"/>
        <v>#REF!</v>
      </c>
      <c r="AV197" s="371" t="e">
        <f>VLOOKUP($G197,#REF!,3,0)</f>
        <v>#REF!</v>
      </c>
      <c r="AW197" s="177" t="s">
        <v>3456</v>
      </c>
      <c r="AX197" s="384"/>
      <c r="AY197" s="373">
        <v>90</v>
      </c>
    </row>
    <row r="198" spans="1:57" s="52" customFormat="1" ht="41.25" customHeight="1" x14ac:dyDescent="0.25">
      <c r="A198" s="51"/>
      <c r="B198" s="51"/>
      <c r="C198" s="51"/>
      <c r="D198" s="51"/>
      <c r="E198" s="122"/>
      <c r="F198" s="53"/>
      <c r="G198" s="53"/>
      <c r="H198" s="82"/>
      <c r="I198" s="54"/>
      <c r="J198" s="85"/>
      <c r="K198" s="54"/>
      <c r="L198" s="53"/>
      <c r="M198" s="53"/>
      <c r="N198" s="53"/>
      <c r="O198" s="53"/>
      <c r="P198" s="55"/>
      <c r="Q198" s="55"/>
      <c r="R198" s="55"/>
      <c r="S198" s="55"/>
      <c r="T198" s="365"/>
      <c r="U198" s="366"/>
      <c r="V198" s="366"/>
      <c r="W198" s="366"/>
      <c r="X198" s="366"/>
      <c r="Y198" s="367"/>
      <c r="Z198" s="367"/>
      <c r="AA198" s="367"/>
      <c r="AB198" s="367"/>
      <c r="AC198" s="366"/>
      <c r="AD198" s="366"/>
      <c r="AE198" s="366"/>
      <c r="AF198" s="366"/>
      <c r="AG198" s="368"/>
      <c r="AH198" s="368"/>
      <c r="AI198" s="368"/>
      <c r="AJ198" s="368"/>
      <c r="AK198" s="369"/>
      <c r="AL198" s="369"/>
      <c r="AM198" s="370"/>
      <c r="AN198" s="366"/>
      <c r="AO198" s="366"/>
      <c r="AP198" s="366"/>
      <c r="AQ198" s="366"/>
      <c r="AR198" s="366"/>
      <c r="AS198" s="366"/>
      <c r="AT198" s="366"/>
      <c r="AU198" s="366"/>
      <c r="AV198" s="385"/>
      <c r="AW198" s="177"/>
      <c r="AX198" s="384"/>
      <c r="AY198" s="373"/>
    </row>
    <row r="199" spans="1:57" s="52" customFormat="1" ht="41.25" customHeight="1" x14ac:dyDescent="0.25">
      <c r="A199" s="51"/>
      <c r="B199" s="51"/>
      <c r="C199" s="51"/>
      <c r="D199" s="51"/>
      <c r="E199" s="122"/>
      <c r="F199" s="53"/>
      <c r="G199" s="53"/>
      <c r="H199" s="82"/>
      <c r="I199" s="54"/>
      <c r="J199" s="85"/>
      <c r="K199" s="54"/>
      <c r="L199" s="53"/>
      <c r="M199" s="53"/>
      <c r="N199" s="53"/>
      <c r="O199" s="53"/>
      <c r="P199" s="55"/>
      <c r="Q199" s="55"/>
      <c r="R199" s="55"/>
      <c r="S199" s="55"/>
      <c r="T199" s="365"/>
      <c r="U199" s="366"/>
      <c r="V199" s="366"/>
      <c r="W199" s="366"/>
      <c r="X199" s="366"/>
      <c r="Y199" s="367"/>
      <c r="Z199" s="367"/>
      <c r="AA199" s="367"/>
      <c r="AB199" s="367"/>
      <c r="AC199" s="366"/>
      <c r="AD199" s="366"/>
      <c r="AE199" s="366"/>
      <c r="AF199" s="366"/>
      <c r="AG199" s="368"/>
      <c r="AH199" s="368"/>
      <c r="AI199" s="368"/>
      <c r="AJ199" s="368"/>
      <c r="AK199" s="369"/>
      <c r="AL199" s="369"/>
      <c r="AM199" s="370"/>
      <c r="AN199" s="366"/>
      <c r="AO199" s="366"/>
      <c r="AP199" s="366"/>
      <c r="AQ199" s="366"/>
      <c r="AR199" s="366"/>
      <c r="AS199" s="366"/>
      <c r="AT199" s="366"/>
      <c r="AU199" s="366"/>
      <c r="AV199" s="385"/>
      <c r="AW199" s="177"/>
      <c r="AX199" s="384"/>
      <c r="AY199" s="373"/>
    </row>
    <row r="200" spans="1:57" s="52" customFormat="1" ht="41.25" customHeight="1" x14ac:dyDescent="0.25">
      <c r="A200" s="51"/>
      <c r="B200" s="51"/>
      <c r="C200" s="51"/>
      <c r="D200" s="51"/>
      <c r="E200" s="122"/>
      <c r="F200" s="53"/>
      <c r="G200" s="53"/>
      <c r="H200" s="82"/>
      <c r="I200" s="54"/>
      <c r="J200" s="85"/>
      <c r="K200" s="54"/>
      <c r="L200" s="53"/>
      <c r="M200" s="53"/>
      <c r="N200" s="53"/>
      <c r="O200" s="53"/>
      <c r="P200" s="55"/>
      <c r="Q200" s="55"/>
      <c r="R200" s="55"/>
      <c r="S200" s="55"/>
      <c r="T200" s="365"/>
      <c r="U200" s="366"/>
      <c r="V200" s="366"/>
      <c r="W200" s="366"/>
      <c r="X200" s="366"/>
      <c r="Y200" s="367"/>
      <c r="Z200" s="367"/>
      <c r="AA200" s="367"/>
      <c r="AB200" s="367"/>
      <c r="AC200" s="366"/>
      <c r="AD200" s="366"/>
      <c r="AE200" s="366"/>
      <c r="AF200" s="366"/>
      <c r="AG200" s="368"/>
      <c r="AH200" s="368"/>
      <c r="AI200" s="368"/>
      <c r="AJ200" s="368"/>
      <c r="AK200" s="369"/>
      <c r="AL200" s="369"/>
      <c r="AM200" s="370"/>
      <c r="AN200" s="366"/>
      <c r="AO200" s="366"/>
      <c r="AP200" s="366"/>
      <c r="AQ200" s="366"/>
      <c r="AR200" s="366"/>
      <c r="AS200" s="366"/>
      <c r="AT200" s="366"/>
      <c r="AU200" s="366"/>
      <c r="AV200" s="385"/>
      <c r="AW200" s="177"/>
      <c r="AX200" s="384"/>
      <c r="AY200" s="373"/>
    </row>
    <row r="201" spans="1:57" s="52" customFormat="1" ht="41.25" customHeight="1" x14ac:dyDescent="0.25">
      <c r="A201" s="51"/>
      <c r="B201" s="51"/>
      <c r="C201" s="51"/>
      <c r="D201" s="51"/>
      <c r="E201" s="122"/>
      <c r="F201" s="53"/>
      <c r="G201" s="53"/>
      <c r="H201" s="82"/>
      <c r="I201" s="54"/>
      <c r="J201" s="85"/>
      <c r="K201" s="54"/>
      <c r="L201" s="53"/>
      <c r="M201" s="53"/>
      <c r="N201" s="53"/>
      <c r="O201" s="53"/>
      <c r="P201" s="55"/>
      <c r="Q201" s="55"/>
      <c r="R201" s="55"/>
      <c r="S201" s="55"/>
      <c r="T201" s="365"/>
      <c r="U201" s="366"/>
      <c r="V201" s="366"/>
      <c r="W201" s="366"/>
      <c r="X201" s="366"/>
      <c r="Y201" s="367"/>
      <c r="Z201" s="367"/>
      <c r="AA201" s="367"/>
      <c r="AB201" s="367"/>
      <c r="AC201" s="366"/>
      <c r="AD201" s="366"/>
      <c r="AE201" s="366"/>
      <c r="AF201" s="366"/>
      <c r="AG201" s="368"/>
      <c r="AH201" s="368"/>
      <c r="AI201" s="368"/>
      <c r="AJ201" s="368"/>
      <c r="AK201" s="369"/>
      <c r="AL201" s="369"/>
      <c r="AM201" s="370"/>
      <c r="AN201" s="366"/>
      <c r="AO201" s="366"/>
      <c r="AP201" s="366"/>
      <c r="AQ201" s="366"/>
      <c r="AR201" s="366"/>
      <c r="AS201" s="366"/>
      <c r="AT201" s="366"/>
      <c r="AU201" s="366"/>
      <c r="AV201" s="385"/>
      <c r="AW201" s="177"/>
      <c r="AX201" s="384"/>
      <c r="AY201" s="373"/>
    </row>
    <row r="202" spans="1:57" s="52" customFormat="1" ht="41.25" customHeight="1" x14ac:dyDescent="0.25">
      <c r="A202" s="51"/>
      <c r="B202" s="51"/>
      <c r="C202" s="51"/>
      <c r="D202" s="51"/>
      <c r="E202" s="122"/>
      <c r="F202" s="53"/>
      <c r="G202" s="53"/>
      <c r="H202" s="82"/>
      <c r="I202" s="54"/>
      <c r="J202" s="85"/>
      <c r="K202" s="54"/>
      <c r="L202" s="53"/>
      <c r="M202" s="53"/>
      <c r="N202" s="53"/>
      <c r="O202" s="53"/>
      <c r="P202" s="55"/>
      <c r="Q202" s="55"/>
      <c r="R202" s="55"/>
      <c r="S202" s="55"/>
      <c r="T202" s="365"/>
      <c r="U202" s="366"/>
      <c r="V202" s="366"/>
      <c r="W202" s="366"/>
      <c r="X202" s="366"/>
      <c r="Y202" s="367"/>
      <c r="Z202" s="367"/>
      <c r="AA202" s="367"/>
      <c r="AB202" s="367"/>
      <c r="AC202" s="366"/>
      <c r="AD202" s="366"/>
      <c r="AE202" s="366"/>
      <c r="AF202" s="366"/>
      <c r="AG202" s="368"/>
      <c r="AH202" s="368"/>
      <c r="AI202" s="368"/>
      <c r="AJ202" s="368"/>
      <c r="AK202" s="369"/>
      <c r="AL202" s="369"/>
      <c r="AM202" s="370"/>
      <c r="AN202" s="366"/>
      <c r="AO202" s="366"/>
      <c r="AP202" s="366"/>
      <c r="AQ202" s="366"/>
      <c r="AR202" s="366"/>
      <c r="AS202" s="366"/>
      <c r="AT202" s="366"/>
      <c r="AU202" s="366"/>
      <c r="AV202" s="385"/>
      <c r="AW202" s="177"/>
      <c r="AX202" s="384"/>
      <c r="AY202" s="373"/>
    </row>
    <row r="203" spans="1:57" s="52" customFormat="1" ht="41.25" customHeight="1" x14ac:dyDescent="0.25">
      <c r="A203" s="51"/>
      <c r="B203" s="51"/>
      <c r="C203" s="51"/>
      <c r="D203" s="51"/>
      <c r="E203" s="122"/>
      <c r="F203" s="53"/>
      <c r="G203" s="53"/>
      <c r="H203" s="82"/>
      <c r="I203" s="54"/>
      <c r="J203" s="85"/>
      <c r="K203" s="54"/>
      <c r="L203" s="53"/>
      <c r="M203" s="53"/>
      <c r="N203" s="53"/>
      <c r="O203" s="53"/>
      <c r="P203" s="55"/>
      <c r="Q203" s="55"/>
      <c r="R203" s="55"/>
      <c r="S203" s="55"/>
      <c r="T203" s="365"/>
      <c r="U203" s="366"/>
      <c r="V203" s="366"/>
      <c r="W203" s="366"/>
      <c r="X203" s="366"/>
      <c r="Y203" s="367"/>
      <c r="Z203" s="367"/>
      <c r="AA203" s="367"/>
      <c r="AB203" s="367"/>
      <c r="AC203" s="366"/>
      <c r="AD203" s="366"/>
      <c r="AE203" s="366"/>
      <c r="AF203" s="366"/>
      <c r="AG203" s="368"/>
      <c r="AH203" s="368"/>
      <c r="AI203" s="368"/>
      <c r="AJ203" s="368"/>
      <c r="AK203" s="369"/>
      <c r="AL203" s="369"/>
      <c r="AM203" s="370"/>
      <c r="AN203" s="366"/>
      <c r="AO203" s="366"/>
      <c r="AP203" s="366"/>
      <c r="AQ203" s="366"/>
      <c r="AR203" s="366"/>
      <c r="AS203" s="366"/>
      <c r="AT203" s="366"/>
      <c r="AU203" s="366"/>
      <c r="AV203" s="385"/>
      <c r="AW203" s="177"/>
      <c r="AX203" s="384"/>
      <c r="AY203" s="373"/>
    </row>
    <row r="204" spans="1:57" s="29" customFormat="1" ht="62.25" customHeight="1" x14ac:dyDescent="0.25">
      <c r="A204" s="81" t="str">
        <f t="shared" ref="A204" si="39">$G204&amp;"+1"</f>
        <v>TP13DT+1</v>
      </c>
      <c r="B204" s="81" t="str">
        <f t="shared" ref="B204" si="40">$G204&amp;"+2"</f>
        <v>TP13DT+2</v>
      </c>
      <c r="C204" s="81" t="str">
        <f t="shared" ref="C204" si="41">$G204&amp;"+3"</f>
        <v>TP13DT+3</v>
      </c>
      <c r="D204" s="81" t="str">
        <f t="shared" ref="D204" si="42">$G204&amp;"+4"</f>
        <v>TP13DT+4</v>
      </c>
      <c r="E204" s="18" t="s">
        <v>3456</v>
      </c>
      <c r="F204" s="53">
        <v>13</v>
      </c>
      <c r="G204" s="54" t="s">
        <v>6174</v>
      </c>
      <c r="H204" s="82" t="s">
        <v>206</v>
      </c>
      <c r="I204" s="85" t="s">
        <v>3020</v>
      </c>
      <c r="J204" s="85" t="s">
        <v>206</v>
      </c>
      <c r="K204" s="85" t="s">
        <v>6420</v>
      </c>
      <c r="L204" s="107">
        <v>1400</v>
      </c>
      <c r="M204" s="108">
        <v>700</v>
      </c>
      <c r="N204" s="108">
        <v>500</v>
      </c>
      <c r="O204" s="108">
        <v>300</v>
      </c>
      <c r="P204" s="107" t="e">
        <f>VLOOKUP(G204&amp;"Vị trí 1",#REF!,9,0)</f>
        <v>#REF!</v>
      </c>
      <c r="Q204" s="107" t="e">
        <f>VLOOKUP(G204&amp;"Vị trí 2",#REF!,9,0)</f>
        <v>#REF!</v>
      </c>
      <c r="R204" s="107" t="e">
        <f>VLOOKUP(G204&amp;"Vị trí 3",#REF!,9,0)</f>
        <v>#REF!</v>
      </c>
      <c r="S204" s="107" t="e">
        <f>VLOOKUP(G204&amp;"Vị trí 4",#REF!,9,0)</f>
        <v>#REF!</v>
      </c>
      <c r="T204" s="257"/>
      <c r="U204" s="257"/>
      <c r="V204" s="257"/>
      <c r="W204" s="257"/>
      <c r="X204" s="389"/>
      <c r="Y204" s="389"/>
      <c r="Z204" s="389"/>
      <c r="AA204" s="389"/>
      <c r="AB204" s="257"/>
      <c r="AC204" s="257"/>
      <c r="AD204" s="257"/>
      <c r="AE204" s="257"/>
      <c r="AF204" s="389"/>
      <c r="AG204" s="389"/>
      <c r="AH204" s="389"/>
      <c r="AI204" s="389"/>
      <c r="AJ204" s="84">
        <v>7.9864285714285712</v>
      </c>
      <c r="AK204" s="390"/>
      <c r="AL204" s="390" t="e">
        <f>ROUNDDOWN(AJ204*#REF!/#REF!,1)</f>
        <v>#REF!</v>
      </c>
      <c r="AM204" s="356" t="e">
        <f t="shared" ref="AM204:AP204" si="43">L204*$AL204</f>
        <v>#REF!</v>
      </c>
      <c r="AN204" s="356" t="e">
        <f t="shared" si="43"/>
        <v>#REF!</v>
      </c>
      <c r="AO204" s="356" t="e">
        <f t="shared" si="43"/>
        <v>#REF!</v>
      </c>
      <c r="AP204" s="356" t="e">
        <f t="shared" si="43"/>
        <v>#REF!</v>
      </c>
      <c r="AQ204" s="357" t="e">
        <f t="shared" ref="AQ204:AU218" si="44">IF(AM204&lt;1000,ROUND(AM204,-1),ROUND(AM204,-2))</f>
        <v>#REF!</v>
      </c>
      <c r="AR204" s="357" t="e">
        <f t="shared" si="44"/>
        <v>#REF!</v>
      </c>
      <c r="AS204" s="357" t="e">
        <f t="shared" si="44"/>
        <v>#REF!</v>
      </c>
      <c r="AT204" s="357" t="e">
        <f t="shared" si="44"/>
        <v>#REF!</v>
      </c>
      <c r="AU204" s="358" t="e">
        <f t="shared" ref="AU204" si="45">AM204*0.15</f>
        <v>#REF!</v>
      </c>
      <c r="AV204" s="391" t="s">
        <v>3456</v>
      </c>
      <c r="AW204" s="392"/>
      <c r="AX204" s="257"/>
      <c r="AY204" s="257"/>
      <c r="AZ204" s="257"/>
      <c r="BA204" s="257"/>
      <c r="BB204" s="257"/>
      <c r="BC204" s="257"/>
      <c r="BD204" s="257"/>
      <c r="BE204" s="101" t="e">
        <f t="shared" ref="BE204" si="46">AT204-AU204</f>
        <v>#REF!</v>
      </c>
    </row>
    <row r="205" spans="1:57" s="29" customFormat="1" ht="62.25" customHeight="1" x14ac:dyDescent="0.25">
      <c r="A205" s="81"/>
      <c r="B205" s="81"/>
      <c r="C205" s="81"/>
      <c r="D205" s="81"/>
      <c r="E205" s="18"/>
      <c r="F205" s="53"/>
      <c r="G205" s="54"/>
      <c r="H205" s="82"/>
      <c r="I205" s="85"/>
      <c r="J205" s="85"/>
      <c r="K205" s="85"/>
      <c r="L205" s="107"/>
      <c r="M205" s="108"/>
      <c r="N205" s="108"/>
      <c r="O205" s="108"/>
      <c r="P205" s="107"/>
      <c r="Q205" s="107"/>
      <c r="R205" s="107"/>
      <c r="S205" s="107"/>
      <c r="T205" s="257"/>
      <c r="U205" s="257"/>
      <c r="V205" s="257"/>
      <c r="W205" s="257"/>
      <c r="X205" s="389"/>
      <c r="Y205" s="389"/>
      <c r="Z205" s="389"/>
      <c r="AA205" s="389"/>
      <c r="AB205" s="257"/>
      <c r="AC205" s="257"/>
      <c r="AD205" s="257"/>
      <c r="AE205" s="257"/>
      <c r="AF205" s="389"/>
      <c r="AG205" s="389"/>
      <c r="AH205" s="389"/>
      <c r="AI205" s="389"/>
      <c r="AJ205" s="84"/>
      <c r="AK205" s="390"/>
      <c r="AL205" s="390"/>
      <c r="AM205" s="356"/>
      <c r="AN205" s="356"/>
      <c r="AO205" s="356"/>
      <c r="AP205" s="356"/>
      <c r="AQ205" s="357"/>
      <c r="AR205" s="357"/>
      <c r="AS205" s="357"/>
      <c r="AT205" s="357"/>
      <c r="AU205" s="358"/>
      <c r="AV205" s="391"/>
      <c r="AW205" s="393"/>
      <c r="AX205" s="394"/>
      <c r="AY205" s="392"/>
      <c r="AZ205" s="393"/>
      <c r="BA205" s="393"/>
      <c r="BB205" s="393"/>
      <c r="BC205" s="393"/>
      <c r="BD205" s="393"/>
      <c r="BE205" s="101"/>
    </row>
    <row r="206" spans="1:57" s="29" customFormat="1" ht="62.25" customHeight="1" x14ac:dyDescent="0.25">
      <c r="A206" s="81"/>
      <c r="B206" s="81"/>
      <c r="C206" s="81"/>
      <c r="D206" s="81"/>
      <c r="E206" s="18"/>
      <c r="F206" s="53"/>
      <c r="G206" s="54"/>
      <c r="H206" s="82"/>
      <c r="I206" s="85"/>
      <c r="J206" s="85"/>
      <c r="K206" s="85"/>
      <c r="L206" s="107"/>
      <c r="M206" s="108"/>
      <c r="N206" s="108"/>
      <c r="O206" s="108"/>
      <c r="P206" s="107"/>
      <c r="Q206" s="107"/>
      <c r="R206" s="107"/>
      <c r="S206" s="107"/>
      <c r="T206" s="257"/>
      <c r="U206" s="257"/>
      <c r="V206" s="257"/>
      <c r="W206" s="257"/>
      <c r="X206" s="389"/>
      <c r="Y206" s="389"/>
      <c r="Z206" s="389"/>
      <c r="AA206" s="389"/>
      <c r="AB206" s="257"/>
      <c r="AC206" s="257"/>
      <c r="AD206" s="257"/>
      <c r="AE206" s="257"/>
      <c r="AF206" s="389"/>
      <c r="AG206" s="389"/>
      <c r="AH206" s="389"/>
      <c r="AI206" s="389"/>
      <c r="AJ206" s="84"/>
      <c r="AK206" s="390"/>
      <c r="AL206" s="390"/>
      <c r="AM206" s="356"/>
      <c r="AN206" s="356"/>
      <c r="AO206" s="356"/>
      <c r="AP206" s="356"/>
      <c r="AQ206" s="357"/>
      <c r="AR206" s="357"/>
      <c r="AS206" s="357"/>
      <c r="AT206" s="357"/>
      <c r="AU206" s="358"/>
      <c r="AV206" s="391"/>
      <c r="AW206" s="393"/>
      <c r="AX206" s="394"/>
      <c r="AY206" s="392"/>
      <c r="AZ206" s="393"/>
      <c r="BA206" s="393"/>
      <c r="BB206" s="393"/>
      <c r="BC206" s="393"/>
      <c r="BD206" s="393"/>
      <c r="BE206" s="101"/>
    </row>
    <row r="207" spans="1:57" s="29" customFormat="1" ht="62.25" customHeight="1" x14ac:dyDescent="0.25">
      <c r="A207" s="81"/>
      <c r="B207" s="81"/>
      <c r="C207" s="81"/>
      <c r="D207" s="81"/>
      <c r="E207" s="18"/>
      <c r="F207" s="53"/>
      <c r="G207" s="54"/>
      <c r="H207" s="82"/>
      <c r="I207" s="85"/>
      <c r="J207" s="85"/>
      <c r="K207" s="85"/>
      <c r="L207" s="107"/>
      <c r="M207" s="108"/>
      <c r="N207" s="108"/>
      <c r="O207" s="108"/>
      <c r="P207" s="107"/>
      <c r="Q207" s="107"/>
      <c r="R207" s="107"/>
      <c r="S207" s="107"/>
      <c r="T207" s="257"/>
      <c r="U207" s="257"/>
      <c r="V207" s="257"/>
      <c r="W207" s="257"/>
      <c r="X207" s="389"/>
      <c r="Y207" s="389"/>
      <c r="Z207" s="389"/>
      <c r="AA207" s="389"/>
      <c r="AB207" s="257"/>
      <c r="AC207" s="257"/>
      <c r="AD207" s="257"/>
      <c r="AE207" s="257"/>
      <c r="AF207" s="389"/>
      <c r="AG207" s="389"/>
      <c r="AH207" s="389"/>
      <c r="AI207" s="389"/>
      <c r="AJ207" s="84"/>
      <c r="AK207" s="390"/>
      <c r="AL207" s="390"/>
      <c r="AM207" s="356"/>
      <c r="AN207" s="356"/>
      <c r="AO207" s="356"/>
      <c r="AP207" s="356"/>
      <c r="AQ207" s="357"/>
      <c r="AR207" s="357"/>
      <c r="AS207" s="357"/>
      <c r="AT207" s="357"/>
      <c r="AU207" s="358"/>
      <c r="AV207" s="391"/>
      <c r="AW207" s="393"/>
      <c r="AX207" s="394"/>
      <c r="AY207" s="392"/>
      <c r="AZ207" s="393"/>
      <c r="BA207" s="393"/>
      <c r="BB207" s="393"/>
      <c r="BC207" s="393"/>
      <c r="BD207" s="393"/>
      <c r="BE207" s="101"/>
    </row>
    <row r="208" spans="1:57" s="29" customFormat="1" ht="62.25" customHeight="1" x14ac:dyDescent="0.25">
      <c r="A208" s="81"/>
      <c r="B208" s="81"/>
      <c r="C208" s="81"/>
      <c r="D208" s="81"/>
      <c r="E208" s="18"/>
      <c r="F208" s="53"/>
      <c r="G208" s="54"/>
      <c r="H208" s="82"/>
      <c r="I208" s="85"/>
      <c r="J208" s="85"/>
      <c r="K208" s="85"/>
      <c r="L208" s="107"/>
      <c r="M208" s="108"/>
      <c r="N208" s="108"/>
      <c r="O208" s="108"/>
      <c r="P208" s="107"/>
      <c r="Q208" s="107"/>
      <c r="R208" s="107"/>
      <c r="S208" s="107"/>
      <c r="T208" s="257"/>
      <c r="U208" s="257"/>
      <c r="V208" s="257"/>
      <c r="W208" s="257"/>
      <c r="X208" s="389"/>
      <c r="Y208" s="389"/>
      <c r="Z208" s="389"/>
      <c r="AA208" s="389"/>
      <c r="AB208" s="257"/>
      <c r="AC208" s="257"/>
      <c r="AD208" s="257"/>
      <c r="AE208" s="257"/>
      <c r="AF208" s="389"/>
      <c r="AG208" s="389"/>
      <c r="AH208" s="389"/>
      <c r="AI208" s="389"/>
      <c r="AJ208" s="84"/>
      <c r="AK208" s="390"/>
      <c r="AL208" s="390"/>
      <c r="AM208" s="356"/>
      <c r="AN208" s="356"/>
      <c r="AO208" s="356"/>
      <c r="AP208" s="356"/>
      <c r="AQ208" s="357"/>
      <c r="AR208" s="357"/>
      <c r="AS208" s="357"/>
      <c r="AT208" s="357"/>
      <c r="AU208" s="358"/>
      <c r="AV208" s="391"/>
      <c r="AW208" s="393"/>
      <c r="AX208" s="394"/>
      <c r="AY208" s="392"/>
      <c r="AZ208" s="393"/>
      <c r="BA208" s="393"/>
      <c r="BB208" s="393"/>
      <c r="BC208" s="393"/>
      <c r="BD208" s="393"/>
      <c r="BE208" s="101"/>
    </row>
    <row r="209" spans="1:57" s="29" customFormat="1" ht="62.25" customHeight="1" x14ac:dyDescent="0.25">
      <c r="A209" s="81"/>
      <c r="B209" s="81"/>
      <c r="C209" s="81"/>
      <c r="D209" s="81"/>
      <c r="E209" s="18"/>
      <c r="F209" s="53"/>
      <c r="G209" s="54"/>
      <c r="H209" s="82"/>
      <c r="I209" s="85"/>
      <c r="J209" s="85"/>
      <c r="K209" s="85"/>
      <c r="L209" s="107"/>
      <c r="M209" s="108"/>
      <c r="N209" s="108"/>
      <c r="O209" s="108"/>
      <c r="P209" s="107"/>
      <c r="Q209" s="107"/>
      <c r="R209" s="107"/>
      <c r="S209" s="107"/>
      <c r="T209" s="257"/>
      <c r="U209" s="257"/>
      <c r="V209" s="257"/>
      <c r="W209" s="257"/>
      <c r="X209" s="389"/>
      <c r="Y209" s="389"/>
      <c r="Z209" s="389"/>
      <c r="AA209" s="389"/>
      <c r="AB209" s="257"/>
      <c r="AC209" s="257"/>
      <c r="AD209" s="257"/>
      <c r="AE209" s="257"/>
      <c r="AF209" s="389"/>
      <c r="AG209" s="389"/>
      <c r="AH209" s="389"/>
      <c r="AI209" s="389"/>
      <c r="AJ209" s="84"/>
      <c r="AK209" s="390"/>
      <c r="AL209" s="390"/>
      <c r="AM209" s="356"/>
      <c r="AN209" s="356"/>
      <c r="AO209" s="356"/>
      <c r="AP209" s="356"/>
      <c r="AQ209" s="357"/>
      <c r="AR209" s="357"/>
      <c r="AS209" s="357"/>
      <c r="AT209" s="357"/>
      <c r="AU209" s="358"/>
      <c r="AV209" s="391"/>
      <c r="AW209" s="393"/>
      <c r="AX209" s="394"/>
      <c r="AY209" s="392"/>
      <c r="AZ209" s="393"/>
      <c r="BA209" s="393"/>
      <c r="BB209" s="393"/>
      <c r="BC209" s="393"/>
      <c r="BD209" s="393"/>
      <c r="BE209" s="101"/>
    </row>
    <row r="210" spans="1:57" s="29" customFormat="1" ht="62.25" customHeight="1" x14ac:dyDescent="0.25">
      <c r="A210" s="81"/>
      <c r="B210" s="81"/>
      <c r="C210" s="81"/>
      <c r="D210" s="81"/>
      <c r="E210" s="18"/>
      <c r="F210" s="53"/>
      <c r="G210" s="54"/>
      <c r="H210" s="82"/>
      <c r="I210" s="85"/>
      <c r="J210" s="85"/>
      <c r="K210" s="85"/>
      <c r="L210" s="107"/>
      <c r="M210" s="108"/>
      <c r="N210" s="108"/>
      <c r="O210" s="108"/>
      <c r="P210" s="107"/>
      <c r="Q210" s="107"/>
      <c r="R210" s="107"/>
      <c r="S210" s="107"/>
      <c r="T210" s="257"/>
      <c r="U210" s="257"/>
      <c r="V210" s="257"/>
      <c r="W210" s="257"/>
      <c r="X210" s="389"/>
      <c r="Y210" s="389"/>
      <c r="Z210" s="389"/>
      <c r="AA210" s="389"/>
      <c r="AB210" s="257"/>
      <c r="AC210" s="257"/>
      <c r="AD210" s="257"/>
      <c r="AE210" s="257"/>
      <c r="AF210" s="389"/>
      <c r="AG210" s="389"/>
      <c r="AH210" s="389"/>
      <c r="AI210" s="389"/>
      <c r="AJ210" s="84"/>
      <c r="AK210" s="390"/>
      <c r="AL210" s="390"/>
      <c r="AM210" s="356"/>
      <c r="AN210" s="356"/>
      <c r="AO210" s="356"/>
      <c r="AP210" s="356"/>
      <c r="AQ210" s="357"/>
      <c r="AR210" s="357"/>
      <c r="AS210" s="357"/>
      <c r="AT210" s="357"/>
      <c r="AU210" s="358"/>
      <c r="AV210" s="391"/>
      <c r="AW210" s="393"/>
      <c r="AX210" s="394"/>
      <c r="AY210" s="392"/>
      <c r="AZ210" s="393"/>
      <c r="BA210" s="393"/>
      <c r="BB210" s="393"/>
      <c r="BC210" s="393"/>
      <c r="BD210" s="393"/>
      <c r="BE210" s="101"/>
    </row>
    <row r="211" spans="1:57" s="52" customFormat="1" ht="78.75" x14ac:dyDescent="0.25">
      <c r="A211" s="51" t="str">
        <f t="shared" ref="A211:A218" si="47">G211&amp;"+1"</f>
        <v>TP42NT_D1+1</v>
      </c>
      <c r="B211" s="51" t="str">
        <f t="shared" ref="B211:B218" si="48">G211&amp;"+2"</f>
        <v>TP42NT_D1+2</v>
      </c>
      <c r="C211" s="51" t="str">
        <f t="shared" ref="C211:C218" si="49">G211&amp;"+3"</f>
        <v>TP42NT_D1+3</v>
      </c>
      <c r="D211" s="51" t="str">
        <f t="shared" ref="D211:D218" si="50">G211&amp;"+4"</f>
        <v>TP42NT_D1+4</v>
      </c>
      <c r="E211" s="122" t="s">
        <v>3456</v>
      </c>
      <c r="F211" s="53"/>
      <c r="G211" s="53" t="s">
        <v>3830</v>
      </c>
      <c r="H211" s="82" t="s">
        <v>6421</v>
      </c>
      <c r="I211" s="54" t="s">
        <v>6422</v>
      </c>
      <c r="J211" s="54" t="s">
        <v>6421</v>
      </c>
      <c r="K211" s="54" t="s">
        <v>6423</v>
      </c>
      <c r="L211" s="53">
        <v>900</v>
      </c>
      <c r="M211" s="53">
        <v>500</v>
      </c>
      <c r="N211" s="53">
        <v>300</v>
      </c>
      <c r="O211" s="53">
        <v>200</v>
      </c>
      <c r="P211" s="55"/>
      <c r="Q211" s="55"/>
      <c r="R211" s="55"/>
      <c r="S211" s="55"/>
      <c r="T211" s="365" t="str">
        <f>G211</f>
        <v>TP42NT_D1</v>
      </c>
      <c r="U211" s="366"/>
      <c r="V211" s="366"/>
      <c r="W211" s="366"/>
      <c r="X211" s="366"/>
      <c r="Y211" s="367"/>
      <c r="Z211" s="367"/>
      <c r="AA211" s="367"/>
      <c r="AB211" s="367"/>
      <c r="AC211" s="366"/>
      <c r="AD211" s="366"/>
      <c r="AE211" s="366"/>
      <c r="AF211" s="366"/>
      <c r="AG211" s="368"/>
      <c r="AH211" s="368"/>
      <c r="AI211" s="368"/>
      <c r="AJ211" s="368"/>
      <c r="AK211" s="369">
        <v>8.6917647058823526</v>
      </c>
      <c r="AL211" s="369"/>
      <c r="AM211" s="370" t="e">
        <f>ROUNDDOWN(AK211*#REF!/#REF!,1)</f>
        <v>#REF!</v>
      </c>
      <c r="AN211" s="366" t="e">
        <f t="shared" ref="AN211:AQ218" si="51">L211*$AM211</f>
        <v>#REF!</v>
      </c>
      <c r="AO211" s="366" t="e">
        <f t="shared" si="51"/>
        <v>#REF!</v>
      </c>
      <c r="AP211" s="366" t="e">
        <f t="shared" si="51"/>
        <v>#REF!</v>
      </c>
      <c r="AQ211" s="366" t="e">
        <f t="shared" si="51"/>
        <v>#REF!</v>
      </c>
      <c r="AR211" s="366" t="e">
        <f t="shared" si="44"/>
        <v>#REF!</v>
      </c>
      <c r="AS211" s="366" t="e">
        <f t="shared" si="44"/>
        <v>#REF!</v>
      </c>
      <c r="AT211" s="366" t="e">
        <f t="shared" si="44"/>
        <v>#REF!</v>
      </c>
      <c r="AU211" s="366" t="e">
        <f t="shared" si="44"/>
        <v>#REF!</v>
      </c>
      <c r="AV211" s="371"/>
      <c r="AW211" s="122" t="s">
        <v>3456</v>
      </c>
      <c r="AX211" s="372"/>
      <c r="AY211" s="373">
        <v>90</v>
      </c>
    </row>
    <row r="212" spans="1:57" s="52" customFormat="1" ht="15.75" x14ac:dyDescent="0.25">
      <c r="A212" s="51"/>
      <c r="B212" s="51"/>
      <c r="C212" s="51"/>
      <c r="D212" s="51"/>
      <c r="E212" s="122"/>
      <c r="F212" s="53"/>
      <c r="G212" s="53"/>
      <c r="H212" s="82"/>
      <c r="I212" s="54"/>
      <c r="J212" s="54"/>
      <c r="K212" s="54"/>
      <c r="L212" s="53"/>
      <c r="M212" s="53"/>
      <c r="N212" s="53"/>
      <c r="O212" s="53"/>
      <c r="P212" s="55"/>
      <c r="Q212" s="55"/>
      <c r="R212" s="55"/>
      <c r="S212" s="55"/>
      <c r="T212" s="365"/>
      <c r="U212" s="366"/>
      <c r="V212" s="366"/>
      <c r="W212" s="366"/>
      <c r="X212" s="366"/>
      <c r="Y212" s="367"/>
      <c r="Z212" s="367"/>
      <c r="AA212" s="367"/>
      <c r="AB212" s="367"/>
      <c r="AC212" s="366"/>
      <c r="AD212" s="366"/>
      <c r="AE212" s="366"/>
      <c r="AF212" s="366"/>
      <c r="AG212" s="368"/>
      <c r="AH212" s="368"/>
      <c r="AI212" s="368"/>
      <c r="AJ212" s="368"/>
      <c r="AK212" s="369"/>
      <c r="AL212" s="369"/>
      <c r="AM212" s="370"/>
      <c r="AN212" s="366"/>
      <c r="AO212" s="366"/>
      <c r="AP212" s="366"/>
      <c r="AQ212" s="366"/>
      <c r="AR212" s="366"/>
      <c r="AS212" s="366"/>
      <c r="AT212" s="366"/>
      <c r="AU212" s="366"/>
      <c r="AV212" s="371"/>
      <c r="AW212" s="122"/>
      <c r="AX212" s="372"/>
      <c r="AY212" s="373"/>
    </row>
    <row r="213" spans="1:57" s="52" customFormat="1" ht="15.75" x14ac:dyDescent="0.25">
      <c r="A213" s="51"/>
      <c r="B213" s="51"/>
      <c r="C213" s="51"/>
      <c r="D213" s="51"/>
      <c r="E213" s="122"/>
      <c r="F213" s="53"/>
      <c r="G213" s="53"/>
      <c r="H213" s="82"/>
      <c r="I213" s="54"/>
      <c r="J213" s="54"/>
      <c r="K213" s="54"/>
      <c r="L213" s="53"/>
      <c r="M213" s="53"/>
      <c r="N213" s="53"/>
      <c r="O213" s="53"/>
      <c r="P213" s="55"/>
      <c r="Q213" s="55"/>
      <c r="R213" s="55"/>
      <c r="S213" s="55"/>
      <c r="T213" s="365"/>
      <c r="U213" s="366"/>
      <c r="V213" s="366"/>
      <c r="W213" s="366"/>
      <c r="X213" s="366"/>
      <c r="Y213" s="367"/>
      <c r="Z213" s="367"/>
      <c r="AA213" s="367"/>
      <c r="AB213" s="367"/>
      <c r="AC213" s="366"/>
      <c r="AD213" s="366"/>
      <c r="AE213" s="366"/>
      <c r="AF213" s="366"/>
      <c r="AG213" s="368"/>
      <c r="AH213" s="368"/>
      <c r="AI213" s="368"/>
      <c r="AJ213" s="368"/>
      <c r="AK213" s="369"/>
      <c r="AL213" s="369"/>
      <c r="AM213" s="370"/>
      <c r="AN213" s="366"/>
      <c r="AO213" s="366"/>
      <c r="AP213" s="366"/>
      <c r="AQ213" s="366"/>
      <c r="AR213" s="366"/>
      <c r="AS213" s="366"/>
      <c r="AT213" s="366"/>
      <c r="AU213" s="366"/>
      <c r="AV213" s="371"/>
      <c r="AW213" s="122"/>
      <c r="AX213" s="372"/>
      <c r="AY213" s="373"/>
    </row>
    <row r="214" spans="1:57" s="52" customFormat="1" ht="15.75" x14ac:dyDescent="0.25">
      <c r="A214" s="51"/>
      <c r="B214" s="51"/>
      <c r="C214" s="51"/>
      <c r="D214" s="51"/>
      <c r="E214" s="122"/>
      <c r="F214" s="53"/>
      <c r="G214" s="53"/>
      <c r="H214" s="82"/>
      <c r="I214" s="54"/>
      <c r="J214" s="54"/>
      <c r="K214" s="54"/>
      <c r="L214" s="53"/>
      <c r="M214" s="53"/>
      <c r="N214" s="53"/>
      <c r="O214" s="53"/>
      <c r="P214" s="55"/>
      <c r="Q214" s="55"/>
      <c r="R214" s="55"/>
      <c r="S214" s="55"/>
      <c r="T214" s="365"/>
      <c r="U214" s="366"/>
      <c r="V214" s="366"/>
      <c r="W214" s="366"/>
      <c r="X214" s="366"/>
      <c r="Y214" s="367"/>
      <c r="Z214" s="367"/>
      <c r="AA214" s="367"/>
      <c r="AB214" s="367"/>
      <c r="AC214" s="366"/>
      <c r="AD214" s="366"/>
      <c r="AE214" s="366"/>
      <c r="AF214" s="366"/>
      <c r="AG214" s="368"/>
      <c r="AH214" s="368"/>
      <c r="AI214" s="368"/>
      <c r="AJ214" s="368"/>
      <c r="AK214" s="369"/>
      <c r="AL214" s="369"/>
      <c r="AM214" s="370"/>
      <c r="AN214" s="366"/>
      <c r="AO214" s="366"/>
      <c r="AP214" s="366"/>
      <c r="AQ214" s="366"/>
      <c r="AR214" s="366"/>
      <c r="AS214" s="366"/>
      <c r="AT214" s="366"/>
      <c r="AU214" s="366"/>
      <c r="AV214" s="371"/>
      <c r="AW214" s="122"/>
      <c r="AX214" s="372"/>
      <c r="AY214" s="373"/>
    </row>
    <row r="215" spans="1:57" s="52" customFormat="1" ht="15.75" x14ac:dyDescent="0.25">
      <c r="A215" s="51"/>
      <c r="B215" s="51"/>
      <c r="C215" s="51"/>
      <c r="D215" s="51"/>
      <c r="E215" s="122"/>
      <c r="F215" s="53"/>
      <c r="G215" s="53"/>
      <c r="H215" s="82"/>
      <c r="I215" s="54"/>
      <c r="J215" s="54"/>
      <c r="K215" s="54"/>
      <c r="L215" s="53"/>
      <c r="M215" s="53"/>
      <c r="N215" s="53"/>
      <c r="O215" s="53"/>
      <c r="P215" s="55"/>
      <c r="Q215" s="55"/>
      <c r="R215" s="55"/>
      <c r="S215" s="55"/>
      <c r="T215" s="365"/>
      <c r="U215" s="366"/>
      <c r="V215" s="366"/>
      <c r="W215" s="366"/>
      <c r="X215" s="366"/>
      <c r="Y215" s="367"/>
      <c r="Z215" s="367"/>
      <c r="AA215" s="367"/>
      <c r="AB215" s="367"/>
      <c r="AC215" s="366"/>
      <c r="AD215" s="366"/>
      <c r="AE215" s="366"/>
      <c r="AF215" s="366"/>
      <c r="AG215" s="368"/>
      <c r="AH215" s="368"/>
      <c r="AI215" s="368"/>
      <c r="AJ215" s="368"/>
      <c r="AK215" s="369"/>
      <c r="AL215" s="369"/>
      <c r="AM215" s="370"/>
      <c r="AN215" s="366"/>
      <c r="AO215" s="366"/>
      <c r="AP215" s="366"/>
      <c r="AQ215" s="366"/>
      <c r="AR215" s="366"/>
      <c r="AS215" s="366"/>
      <c r="AT215" s="366"/>
      <c r="AU215" s="366"/>
      <c r="AV215" s="371"/>
      <c r="AW215" s="122"/>
      <c r="AX215" s="372"/>
      <c r="AY215" s="373"/>
    </row>
    <row r="216" spans="1:57" s="52" customFormat="1" ht="15.75" x14ac:dyDescent="0.25">
      <c r="A216" s="51"/>
      <c r="B216" s="51"/>
      <c r="C216" s="51"/>
      <c r="D216" s="51"/>
      <c r="E216" s="122"/>
      <c r="F216" s="53"/>
      <c r="G216" s="53"/>
      <c r="H216" s="82"/>
      <c r="I216" s="54"/>
      <c r="J216" s="54"/>
      <c r="K216" s="54"/>
      <c r="L216" s="53"/>
      <c r="M216" s="53"/>
      <c r="N216" s="53"/>
      <c r="O216" s="53"/>
      <c r="P216" s="55"/>
      <c r="Q216" s="55"/>
      <c r="R216" s="55"/>
      <c r="S216" s="55"/>
      <c r="T216" s="365"/>
      <c r="U216" s="366"/>
      <c r="V216" s="366"/>
      <c r="W216" s="366"/>
      <c r="X216" s="366"/>
      <c r="Y216" s="367"/>
      <c r="Z216" s="367"/>
      <c r="AA216" s="367"/>
      <c r="AB216" s="367"/>
      <c r="AC216" s="366"/>
      <c r="AD216" s="366"/>
      <c r="AE216" s="366"/>
      <c r="AF216" s="366"/>
      <c r="AG216" s="368"/>
      <c r="AH216" s="368"/>
      <c r="AI216" s="368"/>
      <c r="AJ216" s="368"/>
      <c r="AK216" s="369"/>
      <c r="AL216" s="369"/>
      <c r="AM216" s="370"/>
      <c r="AN216" s="366"/>
      <c r="AO216" s="366"/>
      <c r="AP216" s="366"/>
      <c r="AQ216" s="366"/>
      <c r="AR216" s="366"/>
      <c r="AS216" s="366"/>
      <c r="AT216" s="366"/>
      <c r="AU216" s="366"/>
      <c r="AV216" s="371"/>
      <c r="AW216" s="122"/>
      <c r="AX216" s="372"/>
      <c r="AY216" s="373"/>
    </row>
    <row r="217" spans="1:57" s="52" customFormat="1" ht="15.75" x14ac:dyDescent="0.25">
      <c r="A217" s="51"/>
      <c r="B217" s="51"/>
      <c r="C217" s="51"/>
      <c r="D217" s="51"/>
      <c r="E217" s="122"/>
      <c r="F217" s="53"/>
      <c r="G217" s="53"/>
      <c r="H217" s="82"/>
      <c r="I217" s="54"/>
      <c r="J217" s="54"/>
      <c r="K217" s="54"/>
      <c r="L217" s="53"/>
      <c r="M217" s="53"/>
      <c r="N217" s="53"/>
      <c r="O217" s="53"/>
      <c r="P217" s="55"/>
      <c r="Q217" s="55"/>
      <c r="R217" s="55"/>
      <c r="S217" s="55"/>
      <c r="T217" s="365"/>
      <c r="U217" s="366"/>
      <c r="V217" s="366"/>
      <c r="W217" s="366"/>
      <c r="X217" s="366"/>
      <c r="Y217" s="367"/>
      <c r="Z217" s="367"/>
      <c r="AA217" s="367"/>
      <c r="AB217" s="367"/>
      <c r="AC217" s="366"/>
      <c r="AD217" s="366"/>
      <c r="AE217" s="366"/>
      <c r="AF217" s="366"/>
      <c r="AG217" s="368"/>
      <c r="AH217" s="368"/>
      <c r="AI217" s="368"/>
      <c r="AJ217" s="368"/>
      <c r="AK217" s="369"/>
      <c r="AL217" s="369"/>
      <c r="AM217" s="370"/>
      <c r="AN217" s="366"/>
      <c r="AO217" s="366"/>
      <c r="AP217" s="366"/>
      <c r="AQ217" s="366"/>
      <c r="AR217" s="366"/>
      <c r="AS217" s="366"/>
      <c r="AT217" s="366"/>
      <c r="AU217" s="366"/>
      <c r="AV217" s="371"/>
      <c r="AW217" s="122"/>
      <c r="AX217" s="372"/>
      <c r="AY217" s="373"/>
    </row>
    <row r="218" spans="1:57" s="52" customFormat="1" ht="78.75" x14ac:dyDescent="0.25">
      <c r="A218" s="51" t="str">
        <f t="shared" si="47"/>
        <v>TP42NT_D2+1</v>
      </c>
      <c r="B218" s="51" t="str">
        <f t="shared" si="48"/>
        <v>TP42NT_D2+2</v>
      </c>
      <c r="C218" s="51" t="str">
        <f t="shared" si="49"/>
        <v>TP42NT_D2+3</v>
      </c>
      <c r="D218" s="51" t="str">
        <f t="shared" si="50"/>
        <v>TP42NT_D2+4</v>
      </c>
      <c r="E218" s="122" t="s">
        <v>3456</v>
      </c>
      <c r="F218" s="53"/>
      <c r="G218" s="53" t="s">
        <v>3832</v>
      </c>
      <c r="H218" s="82" t="s">
        <v>6421</v>
      </c>
      <c r="I218" s="54" t="s">
        <v>6424</v>
      </c>
      <c r="J218" s="54" t="s">
        <v>6421</v>
      </c>
      <c r="K218" s="54" t="s">
        <v>6425</v>
      </c>
      <c r="L218" s="53">
        <v>750</v>
      </c>
      <c r="M218" s="53">
        <v>400</v>
      </c>
      <c r="N218" s="53">
        <v>300</v>
      </c>
      <c r="O218" s="53">
        <v>200</v>
      </c>
      <c r="P218" s="55"/>
      <c r="Q218" s="55"/>
      <c r="R218" s="55"/>
      <c r="S218" s="55"/>
      <c r="T218" s="365" t="str">
        <f>G218</f>
        <v>TP42NT_D2</v>
      </c>
      <c r="U218" s="366"/>
      <c r="V218" s="366"/>
      <c r="W218" s="366"/>
      <c r="X218" s="366"/>
      <c r="Y218" s="367"/>
      <c r="Z218" s="367"/>
      <c r="AA218" s="367"/>
      <c r="AB218" s="367"/>
      <c r="AC218" s="366"/>
      <c r="AD218" s="366"/>
      <c r="AE218" s="366"/>
      <c r="AF218" s="366"/>
      <c r="AG218" s="368"/>
      <c r="AH218" s="368"/>
      <c r="AI218" s="368"/>
      <c r="AJ218" s="368"/>
      <c r="AK218" s="369">
        <v>8.6917647058823526</v>
      </c>
      <c r="AL218" s="369"/>
      <c r="AM218" s="370" t="e">
        <f>ROUNDDOWN(AK218*#REF!/#REF!,1)</f>
        <v>#REF!</v>
      </c>
      <c r="AN218" s="366" t="e">
        <f t="shared" si="51"/>
        <v>#REF!</v>
      </c>
      <c r="AO218" s="366" t="e">
        <f t="shared" si="51"/>
        <v>#REF!</v>
      </c>
      <c r="AP218" s="366" t="e">
        <f t="shared" si="51"/>
        <v>#REF!</v>
      </c>
      <c r="AQ218" s="366" t="e">
        <f t="shared" si="51"/>
        <v>#REF!</v>
      </c>
      <c r="AR218" s="366" t="e">
        <f t="shared" si="44"/>
        <v>#REF!</v>
      </c>
      <c r="AS218" s="366" t="e">
        <f t="shared" si="44"/>
        <v>#REF!</v>
      </c>
      <c r="AT218" s="366" t="e">
        <f t="shared" si="44"/>
        <v>#REF!</v>
      </c>
      <c r="AU218" s="366" t="e">
        <f t="shared" si="44"/>
        <v>#REF!</v>
      </c>
      <c r="AV218" s="371"/>
      <c r="AW218" s="122" t="s">
        <v>3456</v>
      </c>
      <c r="AX218" s="372"/>
      <c r="AY218" s="373">
        <v>90</v>
      </c>
    </row>
    <row r="219" spans="1:57" s="52" customFormat="1" ht="15.75" x14ac:dyDescent="0.25">
      <c r="A219" s="51"/>
      <c r="B219" s="51"/>
      <c r="C219" s="51"/>
      <c r="D219" s="51"/>
      <c r="E219" s="122"/>
      <c r="F219" s="53"/>
      <c r="G219" s="53"/>
      <c r="H219" s="82"/>
      <c r="I219" s="54"/>
      <c r="J219" s="54"/>
      <c r="K219" s="54"/>
      <c r="L219" s="53"/>
      <c r="M219" s="53"/>
      <c r="N219" s="53"/>
      <c r="O219" s="53"/>
      <c r="P219" s="55"/>
      <c r="Q219" s="55"/>
      <c r="R219" s="55"/>
      <c r="S219" s="55"/>
      <c r="T219" s="365"/>
      <c r="U219" s="366"/>
      <c r="V219" s="366"/>
      <c r="W219" s="366"/>
      <c r="X219" s="366"/>
      <c r="Y219" s="367"/>
      <c r="Z219" s="367"/>
      <c r="AA219" s="367"/>
      <c r="AB219" s="367"/>
      <c r="AC219" s="366"/>
      <c r="AD219" s="366"/>
      <c r="AE219" s="366"/>
      <c r="AF219" s="366"/>
      <c r="AG219" s="368"/>
      <c r="AH219" s="368"/>
      <c r="AI219" s="368"/>
      <c r="AJ219" s="368"/>
      <c r="AK219" s="369"/>
      <c r="AL219" s="369"/>
      <c r="AM219" s="370"/>
      <c r="AN219" s="366"/>
      <c r="AO219" s="366"/>
      <c r="AP219" s="366"/>
      <c r="AQ219" s="366"/>
      <c r="AR219" s="366"/>
      <c r="AS219" s="366"/>
      <c r="AT219" s="366"/>
      <c r="AU219" s="366"/>
      <c r="AV219" s="395"/>
      <c r="AW219" s="122"/>
      <c r="AX219" s="372"/>
      <c r="AY219" s="373"/>
    </row>
    <row r="220" spans="1:57" s="52" customFormat="1" ht="15.75" x14ac:dyDescent="0.25">
      <c r="A220" s="51"/>
      <c r="B220" s="51"/>
      <c r="C220" s="51"/>
      <c r="D220" s="51"/>
      <c r="E220" s="122"/>
      <c r="F220" s="53"/>
      <c r="G220" s="53"/>
      <c r="H220" s="82"/>
      <c r="I220" s="54"/>
      <c r="J220" s="54"/>
      <c r="K220" s="54"/>
      <c r="L220" s="53"/>
      <c r="M220" s="53"/>
      <c r="N220" s="53"/>
      <c r="O220" s="53"/>
      <c r="P220" s="55"/>
      <c r="Q220" s="55"/>
      <c r="R220" s="55"/>
      <c r="S220" s="55"/>
      <c r="T220" s="365"/>
      <c r="U220" s="366"/>
      <c r="V220" s="366"/>
      <c r="W220" s="366"/>
      <c r="X220" s="366"/>
      <c r="Y220" s="367"/>
      <c r="Z220" s="367"/>
      <c r="AA220" s="367"/>
      <c r="AB220" s="367"/>
      <c r="AC220" s="366"/>
      <c r="AD220" s="366"/>
      <c r="AE220" s="366"/>
      <c r="AF220" s="366"/>
      <c r="AG220" s="368"/>
      <c r="AH220" s="368"/>
      <c r="AI220" s="368"/>
      <c r="AJ220" s="368"/>
      <c r="AK220" s="369"/>
      <c r="AL220" s="369"/>
      <c r="AM220" s="370"/>
      <c r="AN220" s="366"/>
      <c r="AO220" s="366"/>
      <c r="AP220" s="366"/>
      <c r="AQ220" s="366"/>
      <c r="AR220" s="366"/>
      <c r="AS220" s="366"/>
      <c r="AT220" s="366"/>
      <c r="AU220" s="366"/>
      <c r="AV220" s="395"/>
      <c r="AW220" s="122"/>
      <c r="AX220" s="372"/>
      <c r="AY220" s="373"/>
    </row>
    <row r="221" spans="1:57" s="52" customFormat="1" ht="15.75" x14ac:dyDescent="0.25">
      <c r="A221" s="51"/>
      <c r="B221" s="51"/>
      <c r="C221" s="51"/>
      <c r="D221" s="51"/>
      <c r="E221" s="122"/>
      <c r="F221" s="53"/>
      <c r="G221" s="53"/>
      <c r="H221" s="82"/>
      <c r="I221" s="54"/>
      <c r="J221" s="54"/>
      <c r="K221" s="54"/>
      <c r="L221" s="53"/>
      <c r="M221" s="53"/>
      <c r="N221" s="53"/>
      <c r="O221" s="53"/>
      <c r="P221" s="55"/>
      <c r="Q221" s="55"/>
      <c r="R221" s="55"/>
      <c r="S221" s="55"/>
      <c r="T221" s="365"/>
      <c r="U221" s="366"/>
      <c r="V221" s="366"/>
      <c r="W221" s="366"/>
      <c r="X221" s="366"/>
      <c r="Y221" s="367"/>
      <c r="Z221" s="367"/>
      <c r="AA221" s="367"/>
      <c r="AB221" s="367"/>
      <c r="AC221" s="366"/>
      <c r="AD221" s="366"/>
      <c r="AE221" s="366"/>
      <c r="AF221" s="366"/>
      <c r="AG221" s="368"/>
      <c r="AH221" s="368"/>
      <c r="AI221" s="368"/>
      <c r="AJ221" s="368"/>
      <c r="AK221" s="369"/>
      <c r="AL221" s="369"/>
      <c r="AM221" s="370"/>
      <c r="AN221" s="366"/>
      <c r="AO221" s="366"/>
      <c r="AP221" s="366"/>
      <c r="AQ221" s="366"/>
      <c r="AR221" s="366"/>
      <c r="AS221" s="366"/>
      <c r="AT221" s="366"/>
      <c r="AU221" s="366"/>
      <c r="AV221" s="395"/>
      <c r="AW221" s="122"/>
      <c r="AX221" s="372"/>
      <c r="AY221" s="373"/>
    </row>
    <row r="222" spans="1:57" s="52" customFormat="1" ht="15.75" x14ac:dyDescent="0.25">
      <c r="A222" s="51"/>
      <c r="B222" s="51"/>
      <c r="C222" s="51"/>
      <c r="D222" s="51"/>
      <c r="E222" s="122"/>
      <c r="F222" s="53"/>
      <c r="G222" s="53"/>
      <c r="H222" s="82"/>
      <c r="I222" s="54"/>
      <c r="J222" s="54"/>
      <c r="K222" s="54"/>
      <c r="L222" s="53"/>
      <c r="M222" s="53"/>
      <c r="N222" s="53"/>
      <c r="O222" s="53"/>
      <c r="P222" s="55"/>
      <c r="Q222" s="55"/>
      <c r="R222" s="55"/>
      <c r="S222" s="55"/>
      <c r="T222" s="365"/>
      <c r="U222" s="366"/>
      <c r="V222" s="366"/>
      <c r="W222" s="366"/>
      <c r="X222" s="366"/>
      <c r="Y222" s="367"/>
      <c r="Z222" s="367"/>
      <c r="AA222" s="367"/>
      <c r="AB222" s="367"/>
      <c r="AC222" s="366"/>
      <c r="AD222" s="366"/>
      <c r="AE222" s="366"/>
      <c r="AF222" s="366"/>
      <c r="AG222" s="368"/>
      <c r="AH222" s="368"/>
      <c r="AI222" s="368"/>
      <c r="AJ222" s="368"/>
      <c r="AK222" s="369"/>
      <c r="AL222" s="369"/>
      <c r="AM222" s="370"/>
      <c r="AN222" s="366"/>
      <c r="AO222" s="366"/>
      <c r="AP222" s="366"/>
      <c r="AQ222" s="366"/>
      <c r="AR222" s="366"/>
      <c r="AS222" s="366"/>
      <c r="AT222" s="366"/>
      <c r="AU222" s="366"/>
      <c r="AV222" s="395"/>
      <c r="AW222" s="122"/>
      <c r="AX222" s="372"/>
      <c r="AY222" s="373"/>
    </row>
    <row r="223" spans="1:57" s="52" customFormat="1" ht="15.75" x14ac:dyDescent="0.25">
      <c r="A223" s="51"/>
      <c r="B223" s="51"/>
      <c r="C223" s="51"/>
      <c r="D223" s="51"/>
      <c r="E223" s="122"/>
      <c r="F223" s="53"/>
      <c r="G223" s="53"/>
      <c r="H223" s="82"/>
      <c r="I223" s="54"/>
      <c r="J223" s="54"/>
      <c r="K223" s="54"/>
      <c r="L223" s="53"/>
      <c r="M223" s="53"/>
      <c r="N223" s="53"/>
      <c r="O223" s="53"/>
      <c r="P223" s="55"/>
      <c r="Q223" s="55"/>
      <c r="R223" s="55"/>
      <c r="S223" s="55"/>
      <c r="T223" s="365"/>
      <c r="U223" s="366"/>
      <c r="V223" s="366"/>
      <c r="W223" s="366"/>
      <c r="X223" s="366"/>
      <c r="Y223" s="367"/>
      <c r="Z223" s="367"/>
      <c r="AA223" s="367"/>
      <c r="AB223" s="367"/>
      <c r="AC223" s="366"/>
      <c r="AD223" s="366"/>
      <c r="AE223" s="366"/>
      <c r="AF223" s="366"/>
      <c r="AG223" s="368"/>
      <c r="AH223" s="368"/>
      <c r="AI223" s="368"/>
      <c r="AJ223" s="368"/>
      <c r="AK223" s="369"/>
      <c r="AL223" s="369"/>
      <c r="AM223" s="370"/>
      <c r="AN223" s="366"/>
      <c r="AO223" s="366"/>
      <c r="AP223" s="366"/>
      <c r="AQ223" s="366"/>
      <c r="AR223" s="366"/>
      <c r="AS223" s="366"/>
      <c r="AT223" s="366"/>
      <c r="AU223" s="366"/>
      <c r="AV223" s="395"/>
      <c r="AW223" s="122"/>
      <c r="AX223" s="372"/>
      <c r="AY223" s="373"/>
    </row>
    <row r="224" spans="1:57" s="52" customFormat="1" ht="15.75" x14ac:dyDescent="0.25">
      <c r="A224" s="51"/>
      <c r="B224" s="51"/>
      <c r="C224" s="51"/>
      <c r="D224" s="51"/>
      <c r="E224" s="122"/>
      <c r="F224" s="53"/>
      <c r="G224" s="53"/>
      <c r="H224" s="82"/>
      <c r="I224" s="54"/>
      <c r="J224" s="54"/>
      <c r="K224" s="54"/>
      <c r="L224" s="53"/>
      <c r="M224" s="53"/>
      <c r="N224" s="53"/>
      <c r="O224" s="53"/>
      <c r="P224" s="55"/>
      <c r="Q224" s="55"/>
      <c r="R224" s="55"/>
      <c r="S224" s="55"/>
      <c r="T224" s="365"/>
      <c r="U224" s="366"/>
      <c r="V224" s="366"/>
      <c r="W224" s="366"/>
      <c r="X224" s="366"/>
      <c r="Y224" s="367"/>
      <c r="Z224" s="367"/>
      <c r="AA224" s="367"/>
      <c r="AB224" s="367"/>
      <c r="AC224" s="366"/>
      <c r="AD224" s="366"/>
      <c r="AE224" s="366"/>
      <c r="AF224" s="366"/>
      <c r="AG224" s="368"/>
      <c r="AH224" s="368"/>
      <c r="AI224" s="368"/>
      <c r="AJ224" s="368"/>
      <c r="AK224" s="369"/>
      <c r="AL224" s="369"/>
      <c r="AM224" s="370"/>
      <c r="AN224" s="366"/>
      <c r="AO224" s="366"/>
      <c r="AP224" s="366"/>
      <c r="AQ224" s="366"/>
      <c r="AR224" s="366"/>
      <c r="AS224" s="366"/>
      <c r="AT224" s="366"/>
      <c r="AU224" s="366"/>
      <c r="AV224" s="395"/>
      <c r="AW224" s="122"/>
      <c r="AX224" s="372"/>
      <c r="AY224" s="373"/>
    </row>
    <row r="225" spans="1:57" ht="72" customHeight="1" x14ac:dyDescent="0.25">
      <c r="A225" s="81" t="str">
        <f t="shared" ref="A225" si="52">$G225&amp;"+1"</f>
        <v>TP2DT+1</v>
      </c>
      <c r="B225" s="81" t="str">
        <f t="shared" ref="B225" si="53">$G225&amp;"+2"</f>
        <v>TP2DT+2</v>
      </c>
      <c r="C225" s="81" t="str">
        <f t="shared" ref="C225" si="54">$G225&amp;"+3"</f>
        <v>TP2DT+3</v>
      </c>
      <c r="D225" s="81" t="str">
        <f t="shared" ref="D225" si="55">$G225&amp;"+4"</f>
        <v>TP2DT+4</v>
      </c>
      <c r="E225" s="18" t="s">
        <v>3456</v>
      </c>
      <c r="F225" s="83">
        <v>2</v>
      </c>
      <c r="G225" s="91" t="s">
        <v>6122</v>
      </c>
      <c r="H225" s="82" t="s">
        <v>245</v>
      </c>
      <c r="I225" s="82" t="s">
        <v>2778</v>
      </c>
      <c r="J225" s="82" t="s">
        <v>245</v>
      </c>
      <c r="K225" s="82" t="s">
        <v>6426</v>
      </c>
      <c r="L225" s="94">
        <v>900</v>
      </c>
      <c r="M225" s="94">
        <v>450</v>
      </c>
      <c r="N225" s="94">
        <v>350</v>
      </c>
      <c r="O225" s="94">
        <v>250</v>
      </c>
      <c r="P225" s="93" t="e">
        <f>VLOOKUP(G225&amp;"Vị trí 1",#REF!,9,0)</f>
        <v>#REF!</v>
      </c>
      <c r="Q225" s="93" t="e">
        <f>VLOOKUP(G225&amp;"Vị trí 2",#REF!,9,0)</f>
        <v>#REF!</v>
      </c>
      <c r="R225" s="93" t="e">
        <f>VLOOKUP(G225&amp;"Vị trí 3",#REF!,9,0)</f>
        <v>#REF!</v>
      </c>
      <c r="S225" s="93" t="e">
        <f>VLOOKUP(G225&amp;"Vị trí 4",#REF!,9,0)</f>
        <v>#REF!</v>
      </c>
      <c r="T225" s="249"/>
      <c r="U225" s="249"/>
      <c r="V225" s="249"/>
      <c r="W225" s="249"/>
      <c r="X225" s="250"/>
      <c r="Y225" s="250"/>
      <c r="Z225" s="250"/>
      <c r="AA225" s="250"/>
      <c r="AB225" s="249"/>
      <c r="AC225" s="249" t="e">
        <f>VLOOKUP($G225,#REF!,6,0)</f>
        <v>#REF!</v>
      </c>
      <c r="AD225" s="249"/>
      <c r="AE225" s="249" t="e">
        <f>VLOOKUP($G225,#REF!,8,0)</f>
        <v>#REF!</v>
      </c>
      <c r="AF225" s="250"/>
      <c r="AG225" s="250" t="e">
        <f>AC225/M225</f>
        <v>#REF!</v>
      </c>
      <c r="AH225" s="250"/>
      <c r="AI225" s="250" t="e">
        <f>AE225/O225</f>
        <v>#REF!</v>
      </c>
      <c r="AJ225" s="84">
        <v>7.974444444444444</v>
      </c>
      <c r="AK225" s="251" t="e">
        <f>AVERAGE(AF225:AI225)</f>
        <v>#REF!</v>
      </c>
      <c r="AL225" s="251" t="e">
        <f>ROUNDDOWN(AJ225*#REF!/#REF!,1)</f>
        <v>#REF!</v>
      </c>
      <c r="AM225" s="356" t="e">
        <f t="shared" ref="AM225:AP225" si="56">L225*$AL225</f>
        <v>#REF!</v>
      </c>
      <c r="AN225" s="356" t="e">
        <f t="shared" si="56"/>
        <v>#REF!</v>
      </c>
      <c r="AO225" s="356" t="e">
        <f t="shared" si="56"/>
        <v>#REF!</v>
      </c>
      <c r="AP225" s="356" t="e">
        <f t="shared" si="56"/>
        <v>#REF!</v>
      </c>
      <c r="AQ225" s="357" t="e">
        <f t="shared" ref="AQ225:AT225" si="57">IF(AM225&lt;1000,ROUND(AM225,-1),ROUND(AM225,-2))</f>
        <v>#REF!</v>
      </c>
      <c r="AR225" s="357" t="e">
        <f t="shared" si="57"/>
        <v>#REF!</v>
      </c>
      <c r="AS225" s="357" t="e">
        <f t="shared" si="57"/>
        <v>#REF!</v>
      </c>
      <c r="AT225" s="357" t="e">
        <f t="shared" si="57"/>
        <v>#REF!</v>
      </c>
      <c r="AU225" s="358" t="e">
        <f t="shared" ref="AU225" si="58">AM225*0.15</f>
        <v>#REF!</v>
      </c>
      <c r="AV225" s="258" t="s">
        <v>3456</v>
      </c>
      <c r="AW225" s="359">
        <v>1610</v>
      </c>
      <c r="AX225" s="360">
        <v>560</v>
      </c>
      <c r="AY225" s="360">
        <v>315</v>
      </c>
      <c r="AZ225" s="360">
        <v>244.99999999999997</v>
      </c>
      <c r="BA225" s="249">
        <v>1380</v>
      </c>
      <c r="BB225" s="249">
        <v>480</v>
      </c>
      <c r="BC225" s="249">
        <v>270</v>
      </c>
      <c r="BD225" s="249">
        <v>210</v>
      </c>
      <c r="BE225" s="101" t="e">
        <f t="shared" ref="BE225" si="59">AT225-AU225</f>
        <v>#REF!</v>
      </c>
    </row>
    <row r="226" spans="1:57" ht="72" customHeight="1" x14ac:dyDescent="0.25">
      <c r="A226" s="81"/>
      <c r="B226" s="81"/>
      <c r="C226" s="81"/>
      <c r="D226" s="81"/>
      <c r="E226" s="18"/>
      <c r="F226" s="83"/>
      <c r="G226" s="91"/>
      <c r="H226" s="82"/>
      <c r="I226" s="82"/>
      <c r="J226" s="82"/>
      <c r="K226" s="82"/>
      <c r="L226" s="94"/>
      <c r="M226" s="94"/>
      <c r="N226" s="94"/>
      <c r="O226" s="94"/>
      <c r="P226" s="93"/>
      <c r="Q226" s="93"/>
      <c r="R226" s="93"/>
      <c r="S226" s="93"/>
      <c r="T226" s="249"/>
      <c r="U226" s="249"/>
      <c r="V226" s="249"/>
      <c r="W226" s="249"/>
      <c r="X226" s="250"/>
      <c r="Y226" s="250"/>
      <c r="Z226" s="250"/>
      <c r="AA226" s="250"/>
      <c r="AB226" s="249"/>
      <c r="AC226" s="249"/>
      <c r="AD226" s="249"/>
      <c r="AE226" s="249"/>
      <c r="AF226" s="250"/>
      <c r="AG226" s="250"/>
      <c r="AH226" s="250"/>
      <c r="AI226" s="250"/>
      <c r="AJ226" s="84"/>
      <c r="AK226" s="251"/>
      <c r="AL226" s="251"/>
      <c r="AM226" s="356"/>
      <c r="AN226" s="356"/>
      <c r="AO226" s="356"/>
      <c r="AP226" s="356"/>
      <c r="AQ226" s="357"/>
      <c r="AR226" s="357"/>
      <c r="AS226" s="357"/>
      <c r="AT226" s="357"/>
      <c r="AU226" s="358"/>
      <c r="AV226" s="396"/>
      <c r="AW226" s="362"/>
      <c r="AX226" s="363"/>
      <c r="AY226" s="359"/>
      <c r="AZ226" s="362"/>
      <c r="BA226" s="364"/>
      <c r="BB226" s="364"/>
      <c r="BC226" s="364"/>
      <c r="BD226" s="364"/>
      <c r="BE226" s="101"/>
    </row>
    <row r="227" spans="1:57" ht="72" customHeight="1" x14ac:dyDescent="0.25">
      <c r="A227" s="81"/>
      <c r="B227" s="81"/>
      <c r="C227" s="81"/>
      <c r="D227" s="81"/>
      <c r="E227" s="18"/>
      <c r="F227" s="83"/>
      <c r="G227" s="91"/>
      <c r="H227" s="82"/>
      <c r="I227" s="82"/>
      <c r="J227" s="82"/>
      <c r="K227" s="82"/>
      <c r="L227" s="94"/>
      <c r="M227" s="94"/>
      <c r="N227" s="94"/>
      <c r="O227" s="94"/>
      <c r="P227" s="93"/>
      <c r="Q227" s="93"/>
      <c r="R227" s="93"/>
      <c r="S227" s="93"/>
      <c r="T227" s="249"/>
      <c r="U227" s="249"/>
      <c r="V227" s="249"/>
      <c r="W227" s="249"/>
      <c r="X227" s="250"/>
      <c r="Y227" s="250"/>
      <c r="Z227" s="250"/>
      <c r="AA227" s="250"/>
      <c r="AB227" s="249"/>
      <c r="AC227" s="249"/>
      <c r="AD227" s="249"/>
      <c r="AE227" s="249"/>
      <c r="AF227" s="250"/>
      <c r="AG227" s="250"/>
      <c r="AH227" s="250"/>
      <c r="AI227" s="250"/>
      <c r="AJ227" s="84"/>
      <c r="AK227" s="251"/>
      <c r="AL227" s="251"/>
      <c r="AM227" s="356"/>
      <c r="AN227" s="356"/>
      <c r="AO227" s="356"/>
      <c r="AP227" s="356"/>
      <c r="AQ227" s="357"/>
      <c r="AR227" s="357"/>
      <c r="AS227" s="357"/>
      <c r="AT227" s="357"/>
      <c r="AU227" s="358"/>
      <c r="AV227" s="396"/>
      <c r="AW227" s="362"/>
      <c r="AX227" s="363"/>
      <c r="AY227" s="359"/>
      <c r="AZ227" s="362"/>
      <c r="BA227" s="364"/>
      <c r="BB227" s="364"/>
      <c r="BC227" s="364"/>
      <c r="BD227" s="364"/>
      <c r="BE227" s="101"/>
    </row>
    <row r="228" spans="1:57" ht="72" customHeight="1" x14ac:dyDescent="0.25">
      <c r="A228" s="81"/>
      <c r="B228" s="81"/>
      <c r="C228" s="81"/>
      <c r="D228" s="81"/>
      <c r="E228" s="18"/>
      <c r="F228" s="83"/>
      <c r="G228" s="91"/>
      <c r="H228" s="82"/>
      <c r="I228" s="82"/>
      <c r="J228" s="82"/>
      <c r="K228" s="82"/>
      <c r="L228" s="94"/>
      <c r="M228" s="94"/>
      <c r="N228" s="94"/>
      <c r="O228" s="94"/>
      <c r="P228" s="93"/>
      <c r="Q228" s="93"/>
      <c r="R228" s="93"/>
      <c r="S228" s="93"/>
      <c r="T228" s="249"/>
      <c r="U228" s="249"/>
      <c r="V228" s="249"/>
      <c r="W228" s="249"/>
      <c r="X228" s="250"/>
      <c r="Y228" s="250"/>
      <c r="Z228" s="250"/>
      <c r="AA228" s="250"/>
      <c r="AB228" s="249"/>
      <c r="AC228" s="249"/>
      <c r="AD228" s="249"/>
      <c r="AE228" s="249"/>
      <c r="AF228" s="250"/>
      <c r="AG228" s="250"/>
      <c r="AH228" s="250"/>
      <c r="AI228" s="250"/>
      <c r="AJ228" s="84"/>
      <c r="AK228" s="251"/>
      <c r="AL228" s="251"/>
      <c r="AM228" s="356"/>
      <c r="AN228" s="356"/>
      <c r="AO228" s="356"/>
      <c r="AP228" s="356"/>
      <c r="AQ228" s="357"/>
      <c r="AR228" s="357"/>
      <c r="AS228" s="357"/>
      <c r="AT228" s="357"/>
      <c r="AU228" s="358"/>
      <c r="AV228" s="396"/>
      <c r="AW228" s="362"/>
      <c r="AX228" s="363"/>
      <c r="AY228" s="359"/>
      <c r="AZ228" s="362"/>
      <c r="BA228" s="364"/>
      <c r="BB228" s="364"/>
      <c r="BC228" s="364"/>
      <c r="BD228" s="364"/>
      <c r="BE228" s="101"/>
    </row>
    <row r="229" spans="1:57" ht="72" customHeight="1" x14ac:dyDescent="0.25">
      <c r="A229" s="81"/>
      <c r="B229" s="81"/>
      <c r="C229" s="81"/>
      <c r="D229" s="81"/>
      <c r="E229" s="18"/>
      <c r="F229" s="83"/>
      <c r="G229" s="91"/>
      <c r="H229" s="82"/>
      <c r="I229" s="82"/>
      <c r="J229" s="82"/>
      <c r="K229" s="82"/>
      <c r="L229" s="94"/>
      <c r="M229" s="94"/>
      <c r="N229" s="94"/>
      <c r="O229" s="94"/>
      <c r="P229" s="93"/>
      <c r="Q229" s="93"/>
      <c r="R229" s="93"/>
      <c r="S229" s="93"/>
      <c r="T229" s="249"/>
      <c r="U229" s="249"/>
      <c r="V229" s="249"/>
      <c r="W229" s="249"/>
      <c r="X229" s="250"/>
      <c r="Y229" s="250"/>
      <c r="Z229" s="250"/>
      <c r="AA229" s="250"/>
      <c r="AB229" s="249"/>
      <c r="AC229" s="249"/>
      <c r="AD229" s="249"/>
      <c r="AE229" s="249"/>
      <c r="AF229" s="250"/>
      <c r="AG229" s="250"/>
      <c r="AH229" s="250"/>
      <c r="AI229" s="250"/>
      <c r="AJ229" s="84"/>
      <c r="AK229" s="251"/>
      <c r="AL229" s="251"/>
      <c r="AM229" s="356"/>
      <c r="AN229" s="356"/>
      <c r="AO229" s="356"/>
      <c r="AP229" s="356"/>
      <c r="AQ229" s="357"/>
      <c r="AR229" s="357"/>
      <c r="AS229" s="357"/>
      <c r="AT229" s="357"/>
      <c r="AU229" s="358"/>
      <c r="AV229" s="396"/>
      <c r="AW229" s="362"/>
      <c r="AX229" s="363"/>
      <c r="AY229" s="359"/>
      <c r="AZ229" s="362"/>
      <c r="BA229" s="364"/>
      <c r="BB229" s="364"/>
      <c r="BC229" s="364"/>
      <c r="BD229" s="364"/>
      <c r="BE229" s="101"/>
    </row>
    <row r="230" spans="1:57" ht="72" customHeight="1" x14ac:dyDescent="0.25">
      <c r="A230" s="81"/>
      <c r="B230" s="81"/>
      <c r="C230" s="81"/>
      <c r="D230" s="81"/>
      <c r="E230" s="18"/>
      <c r="F230" s="83"/>
      <c r="G230" s="91"/>
      <c r="H230" s="82"/>
      <c r="I230" s="82"/>
      <c r="J230" s="82"/>
      <c r="K230" s="82"/>
      <c r="L230" s="94"/>
      <c r="M230" s="94"/>
      <c r="N230" s="94"/>
      <c r="O230" s="94"/>
      <c r="P230" s="93"/>
      <c r="Q230" s="93"/>
      <c r="R230" s="93"/>
      <c r="S230" s="93"/>
      <c r="T230" s="249"/>
      <c r="U230" s="249"/>
      <c r="V230" s="249"/>
      <c r="W230" s="249"/>
      <c r="X230" s="250"/>
      <c r="Y230" s="250"/>
      <c r="Z230" s="250"/>
      <c r="AA230" s="250"/>
      <c r="AB230" s="249"/>
      <c r="AC230" s="249"/>
      <c r="AD230" s="249"/>
      <c r="AE230" s="249"/>
      <c r="AF230" s="250"/>
      <c r="AG230" s="250"/>
      <c r="AH230" s="250"/>
      <c r="AI230" s="250"/>
      <c r="AJ230" s="84"/>
      <c r="AK230" s="251"/>
      <c r="AL230" s="251"/>
      <c r="AM230" s="356"/>
      <c r="AN230" s="356"/>
      <c r="AO230" s="356"/>
      <c r="AP230" s="356"/>
      <c r="AQ230" s="357"/>
      <c r="AR230" s="357"/>
      <c r="AS230" s="357"/>
      <c r="AT230" s="357"/>
      <c r="AU230" s="358"/>
      <c r="AV230" s="396"/>
      <c r="AW230" s="362"/>
      <c r="AX230" s="363"/>
      <c r="AY230" s="359"/>
      <c r="AZ230" s="362"/>
      <c r="BA230" s="364"/>
      <c r="BB230" s="364"/>
      <c r="BC230" s="364"/>
      <c r="BD230" s="364"/>
      <c r="BE230" s="101"/>
    </row>
    <row r="231" spans="1:57" ht="72" customHeight="1" x14ac:dyDescent="0.25">
      <c r="A231" s="81"/>
      <c r="B231" s="81"/>
      <c r="C231" s="81"/>
      <c r="D231" s="81"/>
      <c r="E231" s="18"/>
      <c r="F231" s="83"/>
      <c r="G231" s="91"/>
      <c r="H231" s="82"/>
      <c r="I231" s="82"/>
      <c r="J231" s="82"/>
      <c r="K231" s="82"/>
      <c r="L231" s="94"/>
      <c r="M231" s="94"/>
      <c r="N231" s="94"/>
      <c r="O231" s="94"/>
      <c r="P231" s="93"/>
      <c r="Q231" s="93"/>
      <c r="R231" s="93"/>
      <c r="S231" s="93"/>
      <c r="T231" s="249"/>
      <c r="U231" s="249"/>
      <c r="V231" s="249"/>
      <c r="W231" s="249"/>
      <c r="X231" s="250"/>
      <c r="Y231" s="250"/>
      <c r="Z231" s="250"/>
      <c r="AA231" s="250"/>
      <c r="AB231" s="249"/>
      <c r="AC231" s="249"/>
      <c r="AD231" s="249"/>
      <c r="AE231" s="249"/>
      <c r="AF231" s="250"/>
      <c r="AG231" s="250"/>
      <c r="AH231" s="250"/>
      <c r="AI231" s="250"/>
      <c r="AJ231" s="84"/>
      <c r="AK231" s="251"/>
      <c r="AL231" s="251"/>
      <c r="AM231" s="356"/>
      <c r="AN231" s="356"/>
      <c r="AO231" s="356"/>
      <c r="AP231" s="356"/>
      <c r="AQ231" s="357"/>
      <c r="AR231" s="357"/>
      <c r="AS231" s="357"/>
      <c r="AT231" s="357"/>
      <c r="AU231" s="358"/>
      <c r="AV231" s="396"/>
      <c r="AW231" s="362"/>
      <c r="AX231" s="363"/>
      <c r="AY231" s="359"/>
      <c r="AZ231" s="362"/>
      <c r="BA231" s="364"/>
      <c r="BB231" s="364"/>
      <c r="BC231" s="364"/>
      <c r="BD231" s="364"/>
      <c r="BE231" s="101"/>
    </row>
    <row r="232" spans="1:57" s="52" customFormat="1" ht="54.75" customHeight="1" x14ac:dyDescent="0.25">
      <c r="A232" s="51" t="str">
        <f t="shared" ref="A232:A351" si="60">G232&amp;"+1"</f>
        <v>TP26NT+1</v>
      </c>
      <c r="B232" s="51" t="str">
        <f t="shared" ref="B232:B351" si="61">G232&amp;"+2"</f>
        <v>TP26NT+2</v>
      </c>
      <c r="C232" s="51" t="str">
        <f t="shared" ref="C232:C351" si="62">G232&amp;"+3"</f>
        <v>TP26NT+3</v>
      </c>
      <c r="D232" s="51" t="str">
        <f t="shared" ref="D232:D351" si="63">G232&amp;"+4"</f>
        <v>TP26NT+4</v>
      </c>
      <c r="E232" s="122" t="s">
        <v>3456</v>
      </c>
      <c r="F232" s="53">
        <v>26</v>
      </c>
      <c r="G232" s="53" t="s">
        <v>3767</v>
      </c>
      <c r="H232" s="82" t="s">
        <v>3768</v>
      </c>
      <c r="I232" s="54" t="s">
        <v>3020</v>
      </c>
      <c r="J232" s="54" t="s">
        <v>3768</v>
      </c>
      <c r="K232" s="54" t="s">
        <v>6427</v>
      </c>
      <c r="L232" s="53">
        <v>600</v>
      </c>
      <c r="M232" s="53">
        <v>250</v>
      </c>
      <c r="N232" s="53">
        <v>230</v>
      </c>
      <c r="O232" s="53">
        <v>200</v>
      </c>
      <c r="P232" s="55"/>
      <c r="Q232" s="55"/>
      <c r="R232" s="55"/>
      <c r="S232" s="55"/>
      <c r="T232" s="365"/>
      <c r="U232" s="366"/>
      <c r="V232" s="366"/>
      <c r="W232" s="366"/>
      <c r="X232" s="366"/>
      <c r="Y232" s="367"/>
      <c r="Z232" s="367"/>
      <c r="AA232" s="367"/>
      <c r="AB232" s="367"/>
      <c r="AC232" s="366"/>
      <c r="AD232" s="366"/>
      <c r="AE232" s="366"/>
      <c r="AF232" s="366"/>
      <c r="AG232" s="368"/>
      <c r="AH232" s="368"/>
      <c r="AI232" s="368"/>
      <c r="AJ232" s="368"/>
      <c r="AK232" s="369"/>
      <c r="AL232" s="369"/>
      <c r="AM232" s="369"/>
      <c r="AN232" s="366">
        <f t="shared" ref="AN232:AQ337" si="64">L232*$AM232</f>
        <v>0</v>
      </c>
      <c r="AO232" s="366">
        <f t="shared" si="64"/>
        <v>0</v>
      </c>
      <c r="AP232" s="366">
        <f t="shared" si="64"/>
        <v>0</v>
      </c>
      <c r="AQ232" s="366">
        <f t="shared" si="64"/>
        <v>0</v>
      </c>
      <c r="AR232" s="366"/>
      <c r="AS232" s="366"/>
      <c r="AT232" s="366"/>
      <c r="AU232" s="366"/>
      <c r="AV232" s="371"/>
      <c r="AW232" s="122" t="s">
        <v>3456</v>
      </c>
      <c r="AX232" s="372"/>
      <c r="AY232" s="373">
        <v>80</v>
      </c>
    </row>
    <row r="233" spans="1:57" s="52" customFormat="1" ht="54.75" customHeight="1" x14ac:dyDescent="0.25">
      <c r="A233" s="51"/>
      <c r="B233" s="51"/>
      <c r="C233" s="51"/>
      <c r="D233" s="51"/>
      <c r="E233" s="122"/>
      <c r="F233" s="53"/>
      <c r="G233" s="53"/>
      <c r="H233" s="82"/>
      <c r="I233" s="54"/>
      <c r="J233" s="54"/>
      <c r="K233" s="54"/>
      <c r="L233" s="53"/>
      <c r="M233" s="53"/>
      <c r="N233" s="53"/>
      <c r="O233" s="53"/>
      <c r="P233" s="55"/>
      <c r="Q233" s="55"/>
      <c r="R233" s="55"/>
      <c r="S233" s="55"/>
      <c r="T233" s="365"/>
      <c r="U233" s="366"/>
      <c r="V233" s="366"/>
      <c r="W233" s="366"/>
      <c r="X233" s="366"/>
      <c r="Y233" s="367"/>
      <c r="Z233" s="367"/>
      <c r="AA233" s="367"/>
      <c r="AB233" s="367"/>
      <c r="AC233" s="366"/>
      <c r="AD233" s="366"/>
      <c r="AE233" s="366"/>
      <c r="AF233" s="366"/>
      <c r="AG233" s="368"/>
      <c r="AH233" s="368"/>
      <c r="AI233" s="368"/>
      <c r="AJ233" s="368"/>
      <c r="AK233" s="369"/>
      <c r="AL233" s="369"/>
      <c r="AM233" s="369"/>
      <c r="AN233" s="366"/>
      <c r="AO233" s="366"/>
      <c r="AP233" s="366"/>
      <c r="AQ233" s="366"/>
      <c r="AR233" s="366"/>
      <c r="AS233" s="366"/>
      <c r="AT233" s="366"/>
      <c r="AU233" s="366"/>
      <c r="AV233" s="371"/>
      <c r="AW233" s="122"/>
      <c r="AX233" s="372"/>
      <c r="AY233" s="373"/>
    </row>
    <row r="234" spans="1:57" s="52" customFormat="1" ht="54.75" customHeight="1" x14ac:dyDescent="0.25">
      <c r="A234" s="51"/>
      <c r="B234" s="51"/>
      <c r="C234" s="51"/>
      <c r="D234" s="51"/>
      <c r="E234" s="122"/>
      <c r="F234" s="53"/>
      <c r="G234" s="53"/>
      <c r="H234" s="82"/>
      <c r="I234" s="54"/>
      <c r="J234" s="54"/>
      <c r="K234" s="54"/>
      <c r="L234" s="53"/>
      <c r="M234" s="53"/>
      <c r="N234" s="53"/>
      <c r="O234" s="53"/>
      <c r="P234" s="55"/>
      <c r="Q234" s="55"/>
      <c r="R234" s="55"/>
      <c r="S234" s="55"/>
      <c r="T234" s="365"/>
      <c r="U234" s="366"/>
      <c r="V234" s="366"/>
      <c r="W234" s="366"/>
      <c r="X234" s="366"/>
      <c r="Y234" s="367"/>
      <c r="Z234" s="367"/>
      <c r="AA234" s="367"/>
      <c r="AB234" s="367"/>
      <c r="AC234" s="366"/>
      <c r="AD234" s="366"/>
      <c r="AE234" s="366"/>
      <c r="AF234" s="366"/>
      <c r="AG234" s="368"/>
      <c r="AH234" s="368"/>
      <c r="AI234" s="368"/>
      <c r="AJ234" s="368"/>
      <c r="AK234" s="369"/>
      <c r="AL234" s="369"/>
      <c r="AM234" s="369"/>
      <c r="AN234" s="366"/>
      <c r="AO234" s="366"/>
      <c r="AP234" s="366"/>
      <c r="AQ234" s="366"/>
      <c r="AR234" s="366"/>
      <c r="AS234" s="366"/>
      <c r="AT234" s="366"/>
      <c r="AU234" s="366"/>
      <c r="AV234" s="371"/>
      <c r="AW234" s="122"/>
      <c r="AX234" s="372"/>
      <c r="AY234" s="373"/>
    </row>
    <row r="235" spans="1:57" s="52" customFormat="1" ht="54.75" customHeight="1" x14ac:dyDescent="0.25">
      <c r="A235" s="51"/>
      <c r="B235" s="51"/>
      <c r="C235" s="51"/>
      <c r="D235" s="51"/>
      <c r="E235" s="122"/>
      <c r="F235" s="53"/>
      <c r="G235" s="53"/>
      <c r="H235" s="82"/>
      <c r="I235" s="54"/>
      <c r="J235" s="54"/>
      <c r="K235" s="54"/>
      <c r="L235" s="53"/>
      <c r="M235" s="53"/>
      <c r="N235" s="53"/>
      <c r="O235" s="53"/>
      <c r="P235" s="55"/>
      <c r="Q235" s="55"/>
      <c r="R235" s="55"/>
      <c r="S235" s="55"/>
      <c r="T235" s="365"/>
      <c r="U235" s="366"/>
      <c r="V235" s="366"/>
      <c r="W235" s="366"/>
      <c r="X235" s="366"/>
      <c r="Y235" s="367"/>
      <c r="Z235" s="367"/>
      <c r="AA235" s="367"/>
      <c r="AB235" s="367"/>
      <c r="AC235" s="366"/>
      <c r="AD235" s="366"/>
      <c r="AE235" s="366"/>
      <c r="AF235" s="366"/>
      <c r="AG235" s="368"/>
      <c r="AH235" s="368"/>
      <c r="AI235" s="368"/>
      <c r="AJ235" s="368"/>
      <c r="AK235" s="369"/>
      <c r="AL235" s="369"/>
      <c r="AM235" s="369"/>
      <c r="AN235" s="366"/>
      <c r="AO235" s="366"/>
      <c r="AP235" s="366"/>
      <c r="AQ235" s="366"/>
      <c r="AR235" s="366"/>
      <c r="AS235" s="366"/>
      <c r="AT235" s="366"/>
      <c r="AU235" s="366"/>
      <c r="AV235" s="371"/>
      <c r="AW235" s="122"/>
      <c r="AX235" s="372"/>
      <c r="AY235" s="373"/>
    </row>
    <row r="236" spans="1:57" s="52" customFormat="1" ht="54.75" customHeight="1" x14ac:dyDescent="0.25">
      <c r="A236" s="51"/>
      <c r="B236" s="51"/>
      <c r="C236" s="51"/>
      <c r="D236" s="51"/>
      <c r="E236" s="122"/>
      <c r="F236" s="53"/>
      <c r="G236" s="53"/>
      <c r="H236" s="82"/>
      <c r="I236" s="54"/>
      <c r="J236" s="54"/>
      <c r="K236" s="54"/>
      <c r="L236" s="53"/>
      <c r="M236" s="53"/>
      <c r="N236" s="53"/>
      <c r="O236" s="53"/>
      <c r="P236" s="55"/>
      <c r="Q236" s="55"/>
      <c r="R236" s="55"/>
      <c r="S236" s="55"/>
      <c r="T236" s="365"/>
      <c r="U236" s="366"/>
      <c r="V236" s="366"/>
      <c r="W236" s="366"/>
      <c r="X236" s="366"/>
      <c r="Y236" s="367"/>
      <c r="Z236" s="367"/>
      <c r="AA236" s="367"/>
      <c r="AB236" s="367"/>
      <c r="AC236" s="366"/>
      <c r="AD236" s="366"/>
      <c r="AE236" s="366"/>
      <c r="AF236" s="366"/>
      <c r="AG236" s="368"/>
      <c r="AH236" s="368"/>
      <c r="AI236" s="368"/>
      <c r="AJ236" s="368"/>
      <c r="AK236" s="369"/>
      <c r="AL236" s="369"/>
      <c r="AM236" s="369"/>
      <c r="AN236" s="366"/>
      <c r="AO236" s="366"/>
      <c r="AP236" s="366"/>
      <c r="AQ236" s="366"/>
      <c r="AR236" s="366"/>
      <c r="AS236" s="366"/>
      <c r="AT236" s="366"/>
      <c r="AU236" s="366"/>
      <c r="AV236" s="371"/>
      <c r="AW236" s="122"/>
      <c r="AX236" s="372"/>
      <c r="AY236" s="373"/>
    </row>
    <row r="237" spans="1:57" s="52" customFormat="1" ht="54.75" customHeight="1" x14ac:dyDescent="0.25">
      <c r="A237" s="51"/>
      <c r="B237" s="51"/>
      <c r="C237" s="51"/>
      <c r="D237" s="51"/>
      <c r="E237" s="122"/>
      <c r="F237" s="53"/>
      <c r="G237" s="53"/>
      <c r="H237" s="82"/>
      <c r="I237" s="54"/>
      <c r="J237" s="54"/>
      <c r="K237" s="54"/>
      <c r="L237" s="53"/>
      <c r="M237" s="53"/>
      <c r="N237" s="53"/>
      <c r="O237" s="53"/>
      <c r="P237" s="55"/>
      <c r="Q237" s="55"/>
      <c r="R237" s="55"/>
      <c r="S237" s="55"/>
      <c r="T237" s="365"/>
      <c r="U237" s="366"/>
      <c r="V237" s="366"/>
      <c r="W237" s="366"/>
      <c r="X237" s="366"/>
      <c r="Y237" s="367"/>
      <c r="Z237" s="367"/>
      <c r="AA237" s="367"/>
      <c r="AB237" s="367"/>
      <c r="AC237" s="366"/>
      <c r="AD237" s="366"/>
      <c r="AE237" s="366"/>
      <c r="AF237" s="366"/>
      <c r="AG237" s="368"/>
      <c r="AH237" s="368"/>
      <c r="AI237" s="368"/>
      <c r="AJ237" s="368"/>
      <c r="AK237" s="369"/>
      <c r="AL237" s="369"/>
      <c r="AM237" s="369"/>
      <c r="AN237" s="366"/>
      <c r="AO237" s="366"/>
      <c r="AP237" s="366"/>
      <c r="AQ237" s="366"/>
      <c r="AR237" s="366"/>
      <c r="AS237" s="366"/>
      <c r="AT237" s="366"/>
      <c r="AU237" s="366"/>
      <c r="AV237" s="371"/>
      <c r="AW237" s="122"/>
      <c r="AX237" s="372"/>
      <c r="AY237" s="373"/>
    </row>
    <row r="238" spans="1:57" s="52" customFormat="1" ht="54.75" customHeight="1" x14ac:dyDescent="0.25">
      <c r="A238" s="51"/>
      <c r="B238" s="51"/>
      <c r="C238" s="51"/>
      <c r="D238" s="51"/>
      <c r="E238" s="122"/>
      <c r="F238" s="53"/>
      <c r="G238" s="53"/>
      <c r="H238" s="82"/>
      <c r="I238" s="54"/>
      <c r="J238" s="54"/>
      <c r="K238" s="54"/>
      <c r="L238" s="53"/>
      <c r="M238" s="53"/>
      <c r="N238" s="53"/>
      <c r="O238" s="53"/>
      <c r="P238" s="55"/>
      <c r="Q238" s="55"/>
      <c r="R238" s="55"/>
      <c r="S238" s="55"/>
      <c r="T238" s="365"/>
      <c r="U238" s="366"/>
      <c r="V238" s="366"/>
      <c r="W238" s="366"/>
      <c r="X238" s="366"/>
      <c r="Y238" s="367"/>
      <c r="Z238" s="367"/>
      <c r="AA238" s="367"/>
      <c r="AB238" s="367"/>
      <c r="AC238" s="366"/>
      <c r="AD238" s="366"/>
      <c r="AE238" s="366"/>
      <c r="AF238" s="366"/>
      <c r="AG238" s="368"/>
      <c r="AH238" s="368"/>
      <c r="AI238" s="368"/>
      <c r="AJ238" s="368"/>
      <c r="AK238" s="369"/>
      <c r="AL238" s="369"/>
      <c r="AM238" s="369"/>
      <c r="AN238" s="366"/>
      <c r="AO238" s="366"/>
      <c r="AP238" s="366"/>
      <c r="AQ238" s="366"/>
      <c r="AR238" s="366"/>
      <c r="AS238" s="366"/>
      <c r="AT238" s="366"/>
      <c r="AU238" s="366"/>
      <c r="AV238" s="371"/>
      <c r="AW238" s="122"/>
      <c r="AX238" s="372"/>
      <c r="AY238" s="373"/>
    </row>
    <row r="239" spans="1:57" s="52" customFormat="1" ht="54.75" customHeight="1" x14ac:dyDescent="0.25">
      <c r="A239" s="51" t="str">
        <f t="shared" si="60"/>
        <v>TP27NT+1</v>
      </c>
      <c r="B239" s="51" t="str">
        <f t="shared" si="61"/>
        <v>TP27NT+2</v>
      </c>
      <c r="C239" s="51" t="str">
        <f t="shared" si="62"/>
        <v>TP27NT+3</v>
      </c>
      <c r="D239" s="51" t="str">
        <f t="shared" si="63"/>
        <v>TP27NT+4</v>
      </c>
      <c r="E239" s="122" t="s">
        <v>3456</v>
      </c>
      <c r="F239" s="53">
        <v>27</v>
      </c>
      <c r="G239" s="53" t="s">
        <v>3775</v>
      </c>
      <c r="H239" s="82" t="s">
        <v>6428</v>
      </c>
      <c r="I239" s="54" t="s">
        <v>3020</v>
      </c>
      <c r="J239" s="54" t="s">
        <v>6428</v>
      </c>
      <c r="K239" s="54" t="s">
        <v>6429</v>
      </c>
      <c r="L239" s="53">
        <v>500</v>
      </c>
      <c r="M239" s="53">
        <v>220</v>
      </c>
      <c r="N239" s="53">
        <v>200</v>
      </c>
      <c r="O239" s="53">
        <v>180</v>
      </c>
      <c r="P239" s="55"/>
      <c r="Q239" s="55"/>
      <c r="R239" s="55"/>
      <c r="S239" s="55"/>
      <c r="T239" s="365" t="str">
        <f t="shared" ref="T239:T253" si="65">G239</f>
        <v>TP27NT</v>
      </c>
      <c r="U239" s="366"/>
      <c r="V239" s="366"/>
      <c r="W239" s="366"/>
      <c r="X239" s="366"/>
      <c r="Y239" s="367">
        <f>U239/L239</f>
        <v>0</v>
      </c>
      <c r="Z239" s="367">
        <f>V239/M239</f>
        <v>0</v>
      </c>
      <c r="AA239" s="367"/>
      <c r="AB239" s="367"/>
      <c r="AC239" s="366"/>
      <c r="AD239" s="366"/>
      <c r="AE239" s="366"/>
      <c r="AF239" s="366"/>
      <c r="AG239" s="368"/>
      <c r="AH239" s="368"/>
      <c r="AI239" s="368"/>
      <c r="AJ239" s="368"/>
      <c r="AK239" s="369">
        <v>10.050000000000001</v>
      </c>
      <c r="AL239" s="369"/>
      <c r="AM239" s="370" t="e">
        <f>ROUNDDOWN(AK239*#REF!/#REF!,1)</f>
        <v>#REF!</v>
      </c>
      <c r="AN239" s="366" t="e">
        <f t="shared" si="64"/>
        <v>#REF!</v>
      </c>
      <c r="AO239" s="366" t="e">
        <f t="shared" si="64"/>
        <v>#REF!</v>
      </c>
      <c r="AP239" s="366" t="e">
        <f t="shared" si="64"/>
        <v>#REF!</v>
      </c>
      <c r="AQ239" s="366" t="e">
        <f t="shared" si="64"/>
        <v>#REF!</v>
      </c>
      <c r="AR239" s="366" t="e">
        <f t="shared" ref="AR239:AU344" si="66">IF(AN239&lt;1000,ROUND(AN239,-1),ROUND(AN239,-2))</f>
        <v>#REF!</v>
      </c>
      <c r="AS239" s="366" t="e">
        <f t="shared" si="66"/>
        <v>#REF!</v>
      </c>
      <c r="AT239" s="366" t="e">
        <f t="shared" si="66"/>
        <v>#REF!</v>
      </c>
      <c r="AU239" s="366" t="e">
        <f t="shared" si="66"/>
        <v>#REF!</v>
      </c>
      <c r="AV239" s="371"/>
      <c r="AW239" s="122" t="s">
        <v>3456</v>
      </c>
      <c r="AX239" s="372"/>
      <c r="AY239" s="373">
        <v>110</v>
      </c>
    </row>
    <row r="240" spans="1:57" s="52" customFormat="1" ht="54.75" customHeight="1" x14ac:dyDescent="0.25">
      <c r="A240" s="51"/>
      <c r="B240" s="51"/>
      <c r="C240" s="51"/>
      <c r="D240" s="51"/>
      <c r="E240" s="122"/>
      <c r="F240" s="53"/>
      <c r="G240" s="53"/>
      <c r="H240" s="82"/>
      <c r="I240" s="54"/>
      <c r="J240" s="54"/>
      <c r="K240" s="54"/>
      <c r="L240" s="53"/>
      <c r="M240" s="53"/>
      <c r="N240" s="53"/>
      <c r="O240" s="53"/>
      <c r="P240" s="55"/>
      <c r="Q240" s="55"/>
      <c r="R240" s="55"/>
      <c r="S240" s="55"/>
      <c r="T240" s="365"/>
      <c r="U240" s="366"/>
      <c r="V240" s="366"/>
      <c r="W240" s="366"/>
      <c r="X240" s="366"/>
      <c r="Y240" s="367"/>
      <c r="Z240" s="367"/>
      <c r="AA240" s="367"/>
      <c r="AB240" s="367"/>
      <c r="AC240" s="366"/>
      <c r="AD240" s="366"/>
      <c r="AE240" s="366"/>
      <c r="AF240" s="366"/>
      <c r="AG240" s="368"/>
      <c r="AH240" s="368"/>
      <c r="AI240" s="368"/>
      <c r="AJ240" s="368"/>
      <c r="AK240" s="369"/>
      <c r="AL240" s="369"/>
      <c r="AM240" s="370"/>
      <c r="AN240" s="366"/>
      <c r="AO240" s="366"/>
      <c r="AP240" s="366"/>
      <c r="AQ240" s="366"/>
      <c r="AR240" s="366"/>
      <c r="AS240" s="366"/>
      <c r="AT240" s="366"/>
      <c r="AU240" s="366"/>
      <c r="AV240" s="371"/>
      <c r="AW240" s="122"/>
      <c r="AX240" s="372"/>
      <c r="AY240" s="373"/>
    </row>
    <row r="241" spans="1:51" s="52" customFormat="1" ht="54.75" customHeight="1" x14ac:dyDescent="0.25">
      <c r="A241" s="51"/>
      <c r="B241" s="51"/>
      <c r="C241" s="51"/>
      <c r="D241" s="51"/>
      <c r="E241" s="122"/>
      <c r="F241" s="53"/>
      <c r="G241" s="53"/>
      <c r="H241" s="82"/>
      <c r="I241" s="54"/>
      <c r="J241" s="54"/>
      <c r="K241" s="54"/>
      <c r="L241" s="53"/>
      <c r="M241" s="53"/>
      <c r="N241" s="53"/>
      <c r="O241" s="53"/>
      <c r="P241" s="55"/>
      <c r="Q241" s="55"/>
      <c r="R241" s="55"/>
      <c r="S241" s="55"/>
      <c r="T241" s="365"/>
      <c r="U241" s="366"/>
      <c r="V241" s="366"/>
      <c r="W241" s="366"/>
      <c r="X241" s="366"/>
      <c r="Y241" s="367"/>
      <c r="Z241" s="367"/>
      <c r="AA241" s="367"/>
      <c r="AB241" s="367"/>
      <c r="AC241" s="366"/>
      <c r="AD241" s="366"/>
      <c r="AE241" s="366"/>
      <c r="AF241" s="366"/>
      <c r="AG241" s="368"/>
      <c r="AH241" s="368"/>
      <c r="AI241" s="368"/>
      <c r="AJ241" s="368"/>
      <c r="AK241" s="369"/>
      <c r="AL241" s="369"/>
      <c r="AM241" s="370"/>
      <c r="AN241" s="366"/>
      <c r="AO241" s="366"/>
      <c r="AP241" s="366"/>
      <c r="AQ241" s="366"/>
      <c r="AR241" s="366"/>
      <c r="AS241" s="366"/>
      <c r="AT241" s="366"/>
      <c r="AU241" s="366"/>
      <c r="AV241" s="371"/>
      <c r="AW241" s="122"/>
      <c r="AX241" s="372"/>
      <c r="AY241" s="373"/>
    </row>
    <row r="242" spans="1:51" s="52" customFormat="1" ht="54.75" customHeight="1" x14ac:dyDescent="0.25">
      <c r="A242" s="51"/>
      <c r="B242" s="51"/>
      <c r="C242" s="51"/>
      <c r="D242" s="51"/>
      <c r="E242" s="122"/>
      <c r="F242" s="53"/>
      <c r="G242" s="53"/>
      <c r="H242" s="82"/>
      <c r="I242" s="54"/>
      <c r="J242" s="54"/>
      <c r="K242" s="54"/>
      <c r="L242" s="53"/>
      <c r="M242" s="53"/>
      <c r="N242" s="53"/>
      <c r="O242" s="53"/>
      <c r="P242" s="55"/>
      <c r="Q242" s="55"/>
      <c r="R242" s="55"/>
      <c r="S242" s="55"/>
      <c r="T242" s="365"/>
      <c r="U242" s="366"/>
      <c r="V242" s="366"/>
      <c r="W242" s="366"/>
      <c r="X242" s="366"/>
      <c r="Y242" s="367"/>
      <c r="Z242" s="367"/>
      <c r="AA242" s="367"/>
      <c r="AB242" s="367"/>
      <c r="AC242" s="366"/>
      <c r="AD242" s="366"/>
      <c r="AE242" s="366"/>
      <c r="AF242" s="366"/>
      <c r="AG242" s="368"/>
      <c r="AH242" s="368"/>
      <c r="AI242" s="368"/>
      <c r="AJ242" s="368"/>
      <c r="AK242" s="369"/>
      <c r="AL242" s="369"/>
      <c r="AM242" s="370"/>
      <c r="AN242" s="366"/>
      <c r="AO242" s="366"/>
      <c r="AP242" s="366"/>
      <c r="AQ242" s="366"/>
      <c r="AR242" s="366"/>
      <c r="AS242" s="366"/>
      <c r="AT242" s="366"/>
      <c r="AU242" s="366"/>
      <c r="AV242" s="371"/>
      <c r="AW242" s="122"/>
      <c r="AX242" s="372"/>
      <c r="AY242" s="373"/>
    </row>
    <row r="243" spans="1:51" s="52" customFormat="1" ht="54.75" customHeight="1" x14ac:dyDescent="0.25">
      <c r="A243" s="51"/>
      <c r="B243" s="51"/>
      <c r="C243" s="51"/>
      <c r="D243" s="51"/>
      <c r="E243" s="122"/>
      <c r="F243" s="53"/>
      <c r="G243" s="53"/>
      <c r="H243" s="82"/>
      <c r="I243" s="54"/>
      <c r="J243" s="54"/>
      <c r="K243" s="54"/>
      <c r="L243" s="53"/>
      <c r="M243" s="53"/>
      <c r="N243" s="53"/>
      <c r="O243" s="53"/>
      <c r="P243" s="55"/>
      <c r="Q243" s="55"/>
      <c r="R243" s="55"/>
      <c r="S243" s="55"/>
      <c r="T243" s="365"/>
      <c r="U243" s="366"/>
      <c r="V243" s="366"/>
      <c r="W243" s="366"/>
      <c r="X243" s="366"/>
      <c r="Y243" s="367"/>
      <c r="Z243" s="367"/>
      <c r="AA243" s="367"/>
      <c r="AB243" s="367"/>
      <c r="AC243" s="366"/>
      <c r="AD243" s="366"/>
      <c r="AE243" s="366"/>
      <c r="AF243" s="366"/>
      <c r="AG243" s="368"/>
      <c r="AH243" s="368"/>
      <c r="AI243" s="368"/>
      <c r="AJ243" s="368"/>
      <c r="AK243" s="369"/>
      <c r="AL243" s="369"/>
      <c r="AM243" s="370"/>
      <c r="AN243" s="366"/>
      <c r="AO243" s="366"/>
      <c r="AP243" s="366"/>
      <c r="AQ243" s="366"/>
      <c r="AR243" s="366"/>
      <c r="AS243" s="366"/>
      <c r="AT243" s="366"/>
      <c r="AU243" s="366"/>
      <c r="AV243" s="371"/>
      <c r="AW243" s="122"/>
      <c r="AX243" s="372"/>
      <c r="AY243" s="373"/>
    </row>
    <row r="244" spans="1:51" s="52" customFormat="1" ht="54.75" customHeight="1" x14ac:dyDescent="0.25">
      <c r="A244" s="51"/>
      <c r="B244" s="51"/>
      <c r="C244" s="51"/>
      <c r="D244" s="51"/>
      <c r="E244" s="122"/>
      <c r="F244" s="53"/>
      <c r="G244" s="53"/>
      <c r="H244" s="82"/>
      <c r="I244" s="54"/>
      <c r="J244" s="54"/>
      <c r="K244" s="54"/>
      <c r="L244" s="53"/>
      <c r="M244" s="53"/>
      <c r="N244" s="53"/>
      <c r="O244" s="53"/>
      <c r="P244" s="55"/>
      <c r="Q244" s="55"/>
      <c r="R244" s="55"/>
      <c r="S244" s="55"/>
      <c r="T244" s="365"/>
      <c r="U244" s="366"/>
      <c r="V244" s="366"/>
      <c r="W244" s="366"/>
      <c r="X244" s="366"/>
      <c r="Y244" s="367"/>
      <c r="Z244" s="367"/>
      <c r="AA244" s="367"/>
      <c r="AB244" s="367"/>
      <c r="AC244" s="366"/>
      <c r="AD244" s="366"/>
      <c r="AE244" s="366"/>
      <c r="AF244" s="366"/>
      <c r="AG244" s="368"/>
      <c r="AH244" s="368"/>
      <c r="AI244" s="368"/>
      <c r="AJ244" s="368"/>
      <c r="AK244" s="369"/>
      <c r="AL244" s="369"/>
      <c r="AM244" s="370"/>
      <c r="AN244" s="366"/>
      <c r="AO244" s="366"/>
      <c r="AP244" s="366"/>
      <c r="AQ244" s="366"/>
      <c r="AR244" s="366"/>
      <c r="AS244" s="366"/>
      <c r="AT244" s="366"/>
      <c r="AU244" s="366"/>
      <c r="AV244" s="371"/>
      <c r="AW244" s="122"/>
      <c r="AX244" s="372"/>
      <c r="AY244" s="373"/>
    </row>
    <row r="245" spans="1:51" s="52" customFormat="1" ht="54.75" customHeight="1" x14ac:dyDescent="0.25">
      <c r="A245" s="51"/>
      <c r="B245" s="51"/>
      <c r="C245" s="51"/>
      <c r="D245" s="51"/>
      <c r="E245" s="122"/>
      <c r="F245" s="53"/>
      <c r="G245" s="53"/>
      <c r="H245" s="82"/>
      <c r="I245" s="54"/>
      <c r="J245" s="54"/>
      <c r="K245" s="54"/>
      <c r="L245" s="53"/>
      <c r="M245" s="53"/>
      <c r="N245" s="53"/>
      <c r="O245" s="53"/>
      <c r="P245" s="55"/>
      <c r="Q245" s="55"/>
      <c r="R245" s="55"/>
      <c r="S245" s="55"/>
      <c r="T245" s="365"/>
      <c r="U245" s="366"/>
      <c r="V245" s="366"/>
      <c r="W245" s="366"/>
      <c r="X245" s="366"/>
      <c r="Y245" s="367"/>
      <c r="Z245" s="367"/>
      <c r="AA245" s="367"/>
      <c r="AB245" s="367"/>
      <c r="AC245" s="366"/>
      <c r="AD245" s="366"/>
      <c r="AE245" s="366"/>
      <c r="AF245" s="366"/>
      <c r="AG245" s="368"/>
      <c r="AH245" s="368"/>
      <c r="AI245" s="368"/>
      <c r="AJ245" s="368"/>
      <c r="AK245" s="369"/>
      <c r="AL245" s="369"/>
      <c r="AM245" s="370"/>
      <c r="AN245" s="366"/>
      <c r="AO245" s="366"/>
      <c r="AP245" s="366"/>
      <c r="AQ245" s="366"/>
      <c r="AR245" s="366"/>
      <c r="AS245" s="366"/>
      <c r="AT245" s="366"/>
      <c r="AU245" s="366"/>
      <c r="AV245" s="371"/>
      <c r="AW245" s="122"/>
      <c r="AX245" s="372"/>
      <c r="AY245" s="373"/>
    </row>
    <row r="246" spans="1:51" s="52" customFormat="1" ht="54.75" customHeight="1" x14ac:dyDescent="0.25">
      <c r="A246" s="51" t="str">
        <f t="shared" si="60"/>
        <v>TP28NT+1</v>
      </c>
      <c r="B246" s="51" t="str">
        <f t="shared" si="61"/>
        <v>TP28NT+2</v>
      </c>
      <c r="C246" s="51" t="str">
        <f t="shared" si="62"/>
        <v>TP28NT+3</v>
      </c>
      <c r="D246" s="51" t="str">
        <f t="shared" si="63"/>
        <v>TP28NT+4</v>
      </c>
      <c r="E246" s="122" t="s">
        <v>3456</v>
      </c>
      <c r="F246" s="53">
        <v>28</v>
      </c>
      <c r="G246" s="53" t="s">
        <v>3778</v>
      </c>
      <c r="H246" s="82" t="s">
        <v>6430</v>
      </c>
      <c r="I246" s="54" t="s">
        <v>2778</v>
      </c>
      <c r="J246" s="54" t="s">
        <v>6430</v>
      </c>
      <c r="K246" s="54" t="s">
        <v>6431</v>
      </c>
      <c r="L246" s="53">
        <v>500</v>
      </c>
      <c r="M246" s="53">
        <v>210</v>
      </c>
      <c r="N246" s="53">
        <v>190</v>
      </c>
      <c r="O246" s="53">
        <v>170</v>
      </c>
      <c r="P246" s="55"/>
      <c r="Q246" s="55"/>
      <c r="R246" s="55"/>
      <c r="S246" s="55"/>
      <c r="T246" s="365" t="str">
        <f t="shared" si="65"/>
        <v>TP28NT</v>
      </c>
      <c r="U246" s="366"/>
      <c r="V246" s="366"/>
      <c r="W246" s="366"/>
      <c r="X246" s="366"/>
      <c r="Y246" s="367"/>
      <c r="Z246" s="367"/>
      <c r="AA246" s="367"/>
      <c r="AB246" s="367"/>
      <c r="AC246" s="366"/>
      <c r="AD246" s="366"/>
      <c r="AE246" s="366"/>
      <c r="AF246" s="366"/>
      <c r="AG246" s="368"/>
      <c r="AH246" s="368"/>
      <c r="AI246" s="368"/>
      <c r="AJ246" s="368"/>
      <c r="AK246" s="369">
        <v>10.050000000000001</v>
      </c>
      <c r="AL246" s="369"/>
      <c r="AM246" s="370" t="e">
        <f>ROUNDDOWN(AK246*#REF!/#REF!,1)</f>
        <v>#REF!</v>
      </c>
      <c r="AN246" s="366" t="e">
        <f t="shared" si="64"/>
        <v>#REF!</v>
      </c>
      <c r="AO246" s="366" t="e">
        <f t="shared" si="64"/>
        <v>#REF!</v>
      </c>
      <c r="AP246" s="366" t="e">
        <f t="shared" si="64"/>
        <v>#REF!</v>
      </c>
      <c r="AQ246" s="366" t="e">
        <f t="shared" si="64"/>
        <v>#REF!</v>
      </c>
      <c r="AR246" s="366" t="e">
        <f t="shared" si="66"/>
        <v>#REF!</v>
      </c>
      <c r="AS246" s="366" t="e">
        <f t="shared" si="66"/>
        <v>#REF!</v>
      </c>
      <c r="AT246" s="366" t="e">
        <f t="shared" si="66"/>
        <v>#REF!</v>
      </c>
      <c r="AU246" s="366" t="e">
        <f t="shared" si="66"/>
        <v>#REF!</v>
      </c>
      <c r="AV246" s="371"/>
      <c r="AW246" s="122" t="s">
        <v>3456</v>
      </c>
      <c r="AX246" s="372"/>
      <c r="AY246" s="373">
        <v>90</v>
      </c>
    </row>
    <row r="247" spans="1:51" s="52" customFormat="1" ht="54.75" customHeight="1" x14ac:dyDescent="0.25">
      <c r="A247" s="51"/>
      <c r="B247" s="51"/>
      <c r="C247" s="51"/>
      <c r="D247" s="51"/>
      <c r="E247" s="122"/>
      <c r="F247" s="53"/>
      <c r="G247" s="53"/>
      <c r="H247" s="82"/>
      <c r="I247" s="54"/>
      <c r="J247" s="54"/>
      <c r="K247" s="54"/>
      <c r="L247" s="53"/>
      <c r="M247" s="53"/>
      <c r="N247" s="53"/>
      <c r="O247" s="53"/>
      <c r="P247" s="55"/>
      <c r="Q247" s="55"/>
      <c r="R247" s="55"/>
      <c r="S247" s="55"/>
      <c r="T247" s="365"/>
      <c r="U247" s="366"/>
      <c r="V247" s="366"/>
      <c r="W247" s="366"/>
      <c r="X247" s="366"/>
      <c r="Y247" s="367"/>
      <c r="Z247" s="367"/>
      <c r="AA247" s="367"/>
      <c r="AB247" s="367"/>
      <c r="AC247" s="366"/>
      <c r="AD247" s="366"/>
      <c r="AE247" s="366"/>
      <c r="AF247" s="366"/>
      <c r="AG247" s="368"/>
      <c r="AH247" s="368"/>
      <c r="AI247" s="368"/>
      <c r="AJ247" s="368"/>
      <c r="AK247" s="369"/>
      <c r="AL247" s="369"/>
      <c r="AM247" s="370"/>
      <c r="AN247" s="366"/>
      <c r="AO247" s="366"/>
      <c r="AP247" s="366"/>
      <c r="AQ247" s="366"/>
      <c r="AR247" s="366"/>
      <c r="AS247" s="366"/>
      <c r="AT247" s="366"/>
      <c r="AU247" s="366"/>
      <c r="AV247" s="371"/>
      <c r="AW247" s="122"/>
      <c r="AX247" s="372"/>
      <c r="AY247" s="373"/>
    </row>
    <row r="248" spans="1:51" s="52" customFormat="1" ht="54.75" customHeight="1" x14ac:dyDescent="0.25">
      <c r="A248" s="51"/>
      <c r="B248" s="51"/>
      <c r="C248" s="51"/>
      <c r="D248" s="51"/>
      <c r="E248" s="122"/>
      <c r="F248" s="53"/>
      <c r="G248" s="53"/>
      <c r="H248" s="82"/>
      <c r="I248" s="54"/>
      <c r="J248" s="54"/>
      <c r="K248" s="54"/>
      <c r="L248" s="53"/>
      <c r="M248" s="53"/>
      <c r="N248" s="53"/>
      <c r="O248" s="53"/>
      <c r="P248" s="55"/>
      <c r="Q248" s="55"/>
      <c r="R248" s="55"/>
      <c r="S248" s="55"/>
      <c r="T248" s="365"/>
      <c r="U248" s="366"/>
      <c r="V248" s="366"/>
      <c r="W248" s="366"/>
      <c r="X248" s="366"/>
      <c r="Y248" s="367"/>
      <c r="Z248" s="367"/>
      <c r="AA248" s="367"/>
      <c r="AB248" s="367"/>
      <c r="AC248" s="366"/>
      <c r="AD248" s="366"/>
      <c r="AE248" s="366"/>
      <c r="AF248" s="366"/>
      <c r="AG248" s="368"/>
      <c r="AH248" s="368"/>
      <c r="AI248" s="368"/>
      <c r="AJ248" s="368"/>
      <c r="AK248" s="369"/>
      <c r="AL248" s="369"/>
      <c r="AM248" s="370"/>
      <c r="AN248" s="366"/>
      <c r="AO248" s="366"/>
      <c r="AP248" s="366"/>
      <c r="AQ248" s="366"/>
      <c r="AR248" s="366"/>
      <c r="AS248" s="366"/>
      <c r="AT248" s="366"/>
      <c r="AU248" s="366"/>
      <c r="AV248" s="371"/>
      <c r="AW248" s="122"/>
      <c r="AX248" s="372"/>
      <c r="AY248" s="373"/>
    </row>
    <row r="249" spans="1:51" s="52" customFormat="1" ht="54.75" customHeight="1" x14ac:dyDescent="0.25">
      <c r="A249" s="51"/>
      <c r="B249" s="51"/>
      <c r="C249" s="51"/>
      <c r="D249" s="51"/>
      <c r="E249" s="122"/>
      <c r="F249" s="53"/>
      <c r="G249" s="53"/>
      <c r="H249" s="82"/>
      <c r="I249" s="54"/>
      <c r="J249" s="54"/>
      <c r="K249" s="54"/>
      <c r="L249" s="53"/>
      <c r="M249" s="53"/>
      <c r="N249" s="53"/>
      <c r="O249" s="53"/>
      <c r="P249" s="55"/>
      <c r="Q249" s="55"/>
      <c r="R249" s="55"/>
      <c r="S249" s="55"/>
      <c r="T249" s="365"/>
      <c r="U249" s="366"/>
      <c r="V249" s="366"/>
      <c r="W249" s="366"/>
      <c r="X249" s="366"/>
      <c r="Y249" s="367"/>
      <c r="Z249" s="367"/>
      <c r="AA249" s="367"/>
      <c r="AB249" s="367"/>
      <c r="AC249" s="366"/>
      <c r="AD249" s="366"/>
      <c r="AE249" s="366"/>
      <c r="AF249" s="366"/>
      <c r="AG249" s="368"/>
      <c r="AH249" s="368"/>
      <c r="AI249" s="368"/>
      <c r="AJ249" s="368"/>
      <c r="AK249" s="369"/>
      <c r="AL249" s="369"/>
      <c r="AM249" s="370"/>
      <c r="AN249" s="366"/>
      <c r="AO249" s="366"/>
      <c r="AP249" s="366"/>
      <c r="AQ249" s="366"/>
      <c r="AR249" s="366"/>
      <c r="AS249" s="366"/>
      <c r="AT249" s="366"/>
      <c r="AU249" s="366"/>
      <c r="AV249" s="371"/>
      <c r="AW249" s="122"/>
      <c r="AX249" s="372"/>
      <c r="AY249" s="373"/>
    </row>
    <row r="250" spans="1:51" s="52" customFormat="1" ht="54.75" customHeight="1" x14ac:dyDescent="0.25">
      <c r="A250" s="51"/>
      <c r="B250" s="51"/>
      <c r="C250" s="51"/>
      <c r="D250" s="51"/>
      <c r="E250" s="122"/>
      <c r="F250" s="53"/>
      <c r="G250" s="53"/>
      <c r="H250" s="82"/>
      <c r="I250" s="54"/>
      <c r="J250" s="54"/>
      <c r="K250" s="54"/>
      <c r="L250" s="53"/>
      <c r="M250" s="53"/>
      <c r="N250" s="53"/>
      <c r="O250" s="53"/>
      <c r="P250" s="55"/>
      <c r="Q250" s="55"/>
      <c r="R250" s="55"/>
      <c r="S250" s="55"/>
      <c r="T250" s="365"/>
      <c r="U250" s="366"/>
      <c r="V250" s="366"/>
      <c r="W250" s="366"/>
      <c r="X250" s="366"/>
      <c r="Y250" s="367"/>
      <c r="Z250" s="367"/>
      <c r="AA250" s="367"/>
      <c r="AB250" s="367"/>
      <c r="AC250" s="366"/>
      <c r="AD250" s="366"/>
      <c r="AE250" s="366"/>
      <c r="AF250" s="366"/>
      <c r="AG250" s="368"/>
      <c r="AH250" s="368"/>
      <c r="AI250" s="368"/>
      <c r="AJ250" s="368"/>
      <c r="AK250" s="369"/>
      <c r="AL250" s="369"/>
      <c r="AM250" s="370"/>
      <c r="AN250" s="366"/>
      <c r="AO250" s="366"/>
      <c r="AP250" s="366"/>
      <c r="AQ250" s="366"/>
      <c r="AR250" s="366"/>
      <c r="AS250" s="366"/>
      <c r="AT250" s="366"/>
      <c r="AU250" s="366"/>
      <c r="AV250" s="371"/>
      <c r="AW250" s="122"/>
      <c r="AX250" s="372"/>
      <c r="AY250" s="373"/>
    </row>
    <row r="251" spans="1:51" s="52" customFormat="1" ht="54.75" customHeight="1" x14ac:dyDescent="0.25">
      <c r="A251" s="51"/>
      <c r="B251" s="51"/>
      <c r="C251" s="51"/>
      <c r="D251" s="51"/>
      <c r="E251" s="122"/>
      <c r="F251" s="53"/>
      <c r="G251" s="53"/>
      <c r="H251" s="82"/>
      <c r="I251" s="54"/>
      <c r="J251" s="54"/>
      <c r="K251" s="54"/>
      <c r="L251" s="53"/>
      <c r="M251" s="53"/>
      <c r="N251" s="53"/>
      <c r="O251" s="53"/>
      <c r="P251" s="55"/>
      <c r="Q251" s="55"/>
      <c r="R251" s="55"/>
      <c r="S251" s="55"/>
      <c r="T251" s="365"/>
      <c r="U251" s="366"/>
      <c r="V251" s="366"/>
      <c r="W251" s="366"/>
      <c r="X251" s="366"/>
      <c r="Y251" s="367"/>
      <c r="Z251" s="367"/>
      <c r="AA251" s="367"/>
      <c r="AB251" s="367"/>
      <c r="AC251" s="366"/>
      <c r="AD251" s="366"/>
      <c r="AE251" s="366"/>
      <c r="AF251" s="366"/>
      <c r="AG251" s="368"/>
      <c r="AH251" s="368"/>
      <c r="AI251" s="368"/>
      <c r="AJ251" s="368"/>
      <c r="AK251" s="369"/>
      <c r="AL251" s="369"/>
      <c r="AM251" s="370"/>
      <c r="AN251" s="366"/>
      <c r="AO251" s="366"/>
      <c r="AP251" s="366"/>
      <c r="AQ251" s="366"/>
      <c r="AR251" s="366"/>
      <c r="AS251" s="366"/>
      <c r="AT251" s="366"/>
      <c r="AU251" s="366"/>
      <c r="AV251" s="371"/>
      <c r="AW251" s="122"/>
      <c r="AX251" s="372"/>
      <c r="AY251" s="373"/>
    </row>
    <row r="252" spans="1:51" s="52" customFormat="1" ht="54.75" customHeight="1" x14ac:dyDescent="0.25">
      <c r="A252" s="51"/>
      <c r="B252" s="51"/>
      <c r="C252" s="51"/>
      <c r="D252" s="51"/>
      <c r="E252" s="122"/>
      <c r="F252" s="53"/>
      <c r="G252" s="53"/>
      <c r="H252" s="82"/>
      <c r="I252" s="54"/>
      <c r="J252" s="54"/>
      <c r="K252" s="54"/>
      <c r="L252" s="53"/>
      <c r="M252" s="53"/>
      <c r="N252" s="53"/>
      <c r="O252" s="53"/>
      <c r="P252" s="55"/>
      <c r="Q252" s="55"/>
      <c r="R252" s="55"/>
      <c r="S252" s="55"/>
      <c r="T252" s="365"/>
      <c r="U252" s="366"/>
      <c r="V252" s="366"/>
      <c r="W252" s="366"/>
      <c r="X252" s="366"/>
      <c r="Y252" s="367"/>
      <c r="Z252" s="367"/>
      <c r="AA252" s="367"/>
      <c r="AB252" s="367"/>
      <c r="AC252" s="366"/>
      <c r="AD252" s="366"/>
      <c r="AE252" s="366"/>
      <c r="AF252" s="366"/>
      <c r="AG252" s="368"/>
      <c r="AH252" s="368"/>
      <c r="AI252" s="368"/>
      <c r="AJ252" s="368"/>
      <c r="AK252" s="369"/>
      <c r="AL252" s="369"/>
      <c r="AM252" s="370"/>
      <c r="AN252" s="366"/>
      <c r="AO252" s="366"/>
      <c r="AP252" s="366"/>
      <c r="AQ252" s="366"/>
      <c r="AR252" s="366"/>
      <c r="AS252" s="366"/>
      <c r="AT252" s="366"/>
      <c r="AU252" s="366"/>
      <c r="AV252" s="371"/>
      <c r="AW252" s="122"/>
      <c r="AX252" s="372"/>
      <c r="AY252" s="373"/>
    </row>
    <row r="253" spans="1:51" s="52" customFormat="1" ht="63" x14ac:dyDescent="0.25">
      <c r="A253" s="51" t="str">
        <f t="shared" si="60"/>
        <v>TP29NT+1</v>
      </c>
      <c r="B253" s="51" t="str">
        <f t="shared" si="61"/>
        <v>TP29NT+2</v>
      </c>
      <c r="C253" s="51" t="str">
        <f t="shared" si="62"/>
        <v>TP29NT+3</v>
      </c>
      <c r="D253" s="51" t="str">
        <f t="shared" si="63"/>
        <v>TP29NT+4</v>
      </c>
      <c r="E253" s="122" t="s">
        <v>3456</v>
      </c>
      <c r="F253" s="53">
        <v>29</v>
      </c>
      <c r="G253" s="53" t="s">
        <v>3782</v>
      </c>
      <c r="H253" s="82" t="s">
        <v>6432</v>
      </c>
      <c r="I253" s="54" t="s">
        <v>2778</v>
      </c>
      <c r="J253" s="54" t="s">
        <v>6432</v>
      </c>
      <c r="K253" s="54" t="s">
        <v>6433</v>
      </c>
      <c r="L253" s="53">
        <v>500</v>
      </c>
      <c r="M253" s="53">
        <v>210</v>
      </c>
      <c r="N253" s="53">
        <v>190</v>
      </c>
      <c r="O253" s="53">
        <v>170</v>
      </c>
      <c r="P253" s="55"/>
      <c r="Q253" s="55"/>
      <c r="R253" s="55"/>
      <c r="S253" s="55"/>
      <c r="T253" s="365" t="str">
        <f t="shared" si="65"/>
        <v>TP29NT</v>
      </c>
      <c r="U253" s="366"/>
      <c r="V253" s="366"/>
      <c r="W253" s="366"/>
      <c r="X253" s="366"/>
      <c r="Y253" s="367">
        <f>U253/L253</f>
        <v>0</v>
      </c>
      <c r="Z253" s="367"/>
      <c r="AA253" s="367"/>
      <c r="AB253" s="367"/>
      <c r="AC253" s="366"/>
      <c r="AD253" s="366"/>
      <c r="AE253" s="366"/>
      <c r="AF253" s="366"/>
      <c r="AG253" s="368"/>
      <c r="AH253" s="368"/>
      <c r="AI253" s="368"/>
      <c r="AJ253" s="368"/>
      <c r="AK253" s="369">
        <v>10.050000000000001</v>
      </c>
      <c r="AL253" s="369"/>
      <c r="AM253" s="370" t="e">
        <f>ROUNDDOWN(AK253*#REF!/#REF!,1)</f>
        <v>#REF!</v>
      </c>
      <c r="AN253" s="366" t="e">
        <f t="shared" si="64"/>
        <v>#REF!</v>
      </c>
      <c r="AO253" s="366" t="e">
        <f t="shared" si="64"/>
        <v>#REF!</v>
      </c>
      <c r="AP253" s="366" t="e">
        <f t="shared" si="64"/>
        <v>#REF!</v>
      </c>
      <c r="AQ253" s="366" t="e">
        <f t="shared" si="64"/>
        <v>#REF!</v>
      </c>
      <c r="AR253" s="366" t="e">
        <f t="shared" si="66"/>
        <v>#REF!</v>
      </c>
      <c r="AS253" s="366" t="e">
        <f t="shared" si="66"/>
        <v>#REF!</v>
      </c>
      <c r="AT253" s="366" t="e">
        <f t="shared" si="66"/>
        <v>#REF!</v>
      </c>
      <c r="AU253" s="366" t="e">
        <f t="shared" si="66"/>
        <v>#REF!</v>
      </c>
      <c r="AV253" s="371"/>
      <c r="AW253" s="122" t="s">
        <v>3456</v>
      </c>
      <c r="AX253" s="372"/>
      <c r="AY253" s="373">
        <v>110</v>
      </c>
    </row>
    <row r="254" spans="1:51" s="52" customFormat="1" ht="15.75" x14ac:dyDescent="0.25">
      <c r="A254" s="51"/>
      <c r="B254" s="51"/>
      <c r="C254" s="51"/>
      <c r="D254" s="51"/>
      <c r="E254" s="122"/>
      <c r="F254" s="53"/>
      <c r="G254" s="53"/>
      <c r="H254" s="82"/>
      <c r="I254" s="54"/>
      <c r="J254" s="54"/>
      <c r="K254" s="54"/>
      <c r="L254" s="53"/>
      <c r="M254" s="53"/>
      <c r="N254" s="53"/>
      <c r="O254" s="53"/>
      <c r="P254" s="55"/>
      <c r="Q254" s="55"/>
      <c r="R254" s="55"/>
      <c r="S254" s="55"/>
      <c r="T254" s="365"/>
      <c r="U254" s="366"/>
      <c r="V254" s="366"/>
      <c r="W254" s="366"/>
      <c r="X254" s="366"/>
      <c r="Y254" s="367"/>
      <c r="Z254" s="367"/>
      <c r="AA254" s="367"/>
      <c r="AB254" s="367"/>
      <c r="AC254" s="366"/>
      <c r="AD254" s="366"/>
      <c r="AE254" s="366"/>
      <c r="AF254" s="366"/>
      <c r="AG254" s="368"/>
      <c r="AH254" s="368"/>
      <c r="AI254" s="368"/>
      <c r="AJ254" s="368"/>
      <c r="AK254" s="369"/>
      <c r="AL254" s="369"/>
      <c r="AM254" s="370"/>
      <c r="AN254" s="366"/>
      <c r="AO254" s="366"/>
      <c r="AP254" s="366"/>
      <c r="AQ254" s="366"/>
      <c r="AR254" s="366"/>
      <c r="AS254" s="366"/>
      <c r="AT254" s="366"/>
      <c r="AU254" s="366"/>
      <c r="AV254" s="371"/>
      <c r="AW254" s="122"/>
      <c r="AX254" s="372"/>
      <c r="AY254" s="373"/>
    </row>
    <row r="255" spans="1:51" s="52" customFormat="1" ht="15.75" x14ac:dyDescent="0.25">
      <c r="A255" s="51"/>
      <c r="B255" s="51"/>
      <c r="C255" s="51"/>
      <c r="D255" s="51"/>
      <c r="E255" s="122"/>
      <c r="F255" s="53"/>
      <c r="G255" s="53"/>
      <c r="H255" s="82"/>
      <c r="I255" s="54"/>
      <c r="J255" s="54"/>
      <c r="K255" s="54"/>
      <c r="L255" s="53"/>
      <c r="M255" s="53"/>
      <c r="N255" s="53"/>
      <c r="O255" s="53"/>
      <c r="P255" s="55"/>
      <c r="Q255" s="55"/>
      <c r="R255" s="55"/>
      <c r="S255" s="55"/>
      <c r="T255" s="365"/>
      <c r="U255" s="366"/>
      <c r="V255" s="366"/>
      <c r="W255" s="366"/>
      <c r="X255" s="366"/>
      <c r="Y255" s="367"/>
      <c r="Z255" s="367"/>
      <c r="AA255" s="367"/>
      <c r="AB255" s="367"/>
      <c r="AC255" s="366"/>
      <c r="AD255" s="366"/>
      <c r="AE255" s="366"/>
      <c r="AF255" s="366"/>
      <c r="AG255" s="368"/>
      <c r="AH255" s="368"/>
      <c r="AI255" s="368"/>
      <c r="AJ255" s="368"/>
      <c r="AK255" s="369"/>
      <c r="AL255" s="369"/>
      <c r="AM255" s="370"/>
      <c r="AN255" s="366"/>
      <c r="AO255" s="366"/>
      <c r="AP255" s="366"/>
      <c r="AQ255" s="366"/>
      <c r="AR255" s="366"/>
      <c r="AS255" s="366"/>
      <c r="AT255" s="366"/>
      <c r="AU255" s="366"/>
      <c r="AV255" s="371"/>
      <c r="AW255" s="122"/>
      <c r="AX255" s="372"/>
      <c r="AY255" s="373"/>
    </row>
    <row r="256" spans="1:51" s="52" customFormat="1" ht="15.75" x14ac:dyDescent="0.25">
      <c r="A256" s="51"/>
      <c r="B256" s="51"/>
      <c r="C256" s="51"/>
      <c r="D256" s="51"/>
      <c r="E256" s="122"/>
      <c r="F256" s="53"/>
      <c r="G256" s="53"/>
      <c r="H256" s="82"/>
      <c r="I256" s="54"/>
      <c r="J256" s="54"/>
      <c r="K256" s="54"/>
      <c r="L256" s="53"/>
      <c r="M256" s="53"/>
      <c r="N256" s="53"/>
      <c r="O256" s="53"/>
      <c r="P256" s="55"/>
      <c r="Q256" s="55"/>
      <c r="R256" s="55"/>
      <c r="S256" s="55"/>
      <c r="T256" s="365"/>
      <c r="U256" s="366"/>
      <c r="V256" s="366"/>
      <c r="W256" s="366"/>
      <c r="X256" s="366"/>
      <c r="Y256" s="367"/>
      <c r="Z256" s="367"/>
      <c r="AA256" s="367"/>
      <c r="AB256" s="367"/>
      <c r="AC256" s="366"/>
      <c r="AD256" s="366"/>
      <c r="AE256" s="366"/>
      <c r="AF256" s="366"/>
      <c r="AG256" s="368"/>
      <c r="AH256" s="368"/>
      <c r="AI256" s="368"/>
      <c r="AJ256" s="368"/>
      <c r="AK256" s="369"/>
      <c r="AL256" s="369"/>
      <c r="AM256" s="370"/>
      <c r="AN256" s="366"/>
      <c r="AO256" s="366"/>
      <c r="AP256" s="366"/>
      <c r="AQ256" s="366"/>
      <c r="AR256" s="366"/>
      <c r="AS256" s="366"/>
      <c r="AT256" s="366"/>
      <c r="AU256" s="366"/>
      <c r="AV256" s="371"/>
      <c r="AW256" s="122"/>
      <c r="AX256" s="372"/>
      <c r="AY256" s="373"/>
    </row>
    <row r="257" spans="1:51" s="52" customFormat="1" ht="15.75" x14ac:dyDescent="0.25">
      <c r="A257" s="51"/>
      <c r="B257" s="51"/>
      <c r="C257" s="51"/>
      <c r="D257" s="51"/>
      <c r="E257" s="122"/>
      <c r="F257" s="53"/>
      <c r="G257" s="53"/>
      <c r="H257" s="82"/>
      <c r="I257" s="54"/>
      <c r="J257" s="54"/>
      <c r="K257" s="54"/>
      <c r="L257" s="53"/>
      <c r="M257" s="53"/>
      <c r="N257" s="53"/>
      <c r="O257" s="53"/>
      <c r="P257" s="55"/>
      <c r="Q257" s="55"/>
      <c r="R257" s="55"/>
      <c r="S257" s="55"/>
      <c r="T257" s="365"/>
      <c r="U257" s="366"/>
      <c r="V257" s="366"/>
      <c r="W257" s="366"/>
      <c r="X257" s="366"/>
      <c r="Y257" s="367"/>
      <c r="Z257" s="367"/>
      <c r="AA257" s="367"/>
      <c r="AB257" s="367"/>
      <c r="AC257" s="366"/>
      <c r="AD257" s="366"/>
      <c r="AE257" s="366"/>
      <c r="AF257" s="366"/>
      <c r="AG257" s="368"/>
      <c r="AH257" s="368"/>
      <c r="AI257" s="368"/>
      <c r="AJ257" s="368"/>
      <c r="AK257" s="369"/>
      <c r="AL257" s="369"/>
      <c r="AM257" s="370"/>
      <c r="AN257" s="366"/>
      <c r="AO257" s="366"/>
      <c r="AP257" s="366"/>
      <c r="AQ257" s="366"/>
      <c r="AR257" s="366"/>
      <c r="AS257" s="366"/>
      <c r="AT257" s="366"/>
      <c r="AU257" s="366"/>
      <c r="AV257" s="371"/>
      <c r="AW257" s="122"/>
      <c r="AX257" s="372"/>
      <c r="AY257" s="373"/>
    </row>
    <row r="258" spans="1:51" s="52" customFormat="1" ht="15.75" x14ac:dyDescent="0.25">
      <c r="A258" s="51"/>
      <c r="B258" s="51"/>
      <c r="C258" s="51"/>
      <c r="D258" s="51"/>
      <c r="E258" s="122"/>
      <c r="F258" s="53"/>
      <c r="G258" s="53"/>
      <c r="H258" s="82"/>
      <c r="I258" s="54"/>
      <c r="J258" s="54"/>
      <c r="K258" s="54"/>
      <c r="L258" s="53"/>
      <c r="M258" s="53"/>
      <c r="N258" s="53"/>
      <c r="O258" s="53"/>
      <c r="P258" s="55"/>
      <c r="Q258" s="55"/>
      <c r="R258" s="55"/>
      <c r="S258" s="55"/>
      <c r="T258" s="365"/>
      <c r="U258" s="366"/>
      <c r="V258" s="366"/>
      <c r="W258" s="366"/>
      <c r="X258" s="366"/>
      <c r="Y258" s="367"/>
      <c r="Z258" s="367"/>
      <c r="AA258" s="367"/>
      <c r="AB258" s="367"/>
      <c r="AC258" s="366"/>
      <c r="AD258" s="366"/>
      <c r="AE258" s="366"/>
      <c r="AF258" s="366"/>
      <c r="AG258" s="368"/>
      <c r="AH258" s="368"/>
      <c r="AI258" s="368"/>
      <c r="AJ258" s="368"/>
      <c r="AK258" s="369"/>
      <c r="AL258" s="369"/>
      <c r="AM258" s="370"/>
      <c r="AN258" s="366"/>
      <c r="AO258" s="366"/>
      <c r="AP258" s="366"/>
      <c r="AQ258" s="366"/>
      <c r="AR258" s="366"/>
      <c r="AS258" s="366"/>
      <c r="AT258" s="366"/>
      <c r="AU258" s="366"/>
      <c r="AV258" s="371"/>
      <c r="AW258" s="122"/>
      <c r="AX258" s="372"/>
      <c r="AY258" s="373"/>
    </row>
    <row r="259" spans="1:51" s="52" customFormat="1" ht="15.75" x14ac:dyDescent="0.25">
      <c r="A259" s="51"/>
      <c r="B259" s="51"/>
      <c r="C259" s="51"/>
      <c r="D259" s="51"/>
      <c r="E259" s="122"/>
      <c r="F259" s="53"/>
      <c r="G259" s="53"/>
      <c r="H259" s="82"/>
      <c r="I259" s="54"/>
      <c r="J259" s="54"/>
      <c r="K259" s="54"/>
      <c r="L259" s="53"/>
      <c r="M259" s="53"/>
      <c r="N259" s="53"/>
      <c r="O259" s="53"/>
      <c r="P259" s="55"/>
      <c r="Q259" s="55"/>
      <c r="R259" s="55"/>
      <c r="S259" s="55"/>
      <c r="T259" s="365"/>
      <c r="U259" s="366"/>
      <c r="V259" s="366"/>
      <c r="W259" s="366"/>
      <c r="X259" s="366"/>
      <c r="Y259" s="367"/>
      <c r="Z259" s="367"/>
      <c r="AA259" s="367"/>
      <c r="AB259" s="367"/>
      <c r="AC259" s="366"/>
      <c r="AD259" s="366"/>
      <c r="AE259" s="366"/>
      <c r="AF259" s="366"/>
      <c r="AG259" s="368"/>
      <c r="AH259" s="368"/>
      <c r="AI259" s="368"/>
      <c r="AJ259" s="368"/>
      <c r="AK259" s="369"/>
      <c r="AL259" s="369"/>
      <c r="AM259" s="370"/>
      <c r="AN259" s="366"/>
      <c r="AO259" s="366"/>
      <c r="AP259" s="366"/>
      <c r="AQ259" s="366"/>
      <c r="AR259" s="366"/>
      <c r="AS259" s="366"/>
      <c r="AT259" s="366"/>
      <c r="AU259" s="366"/>
      <c r="AV259" s="371"/>
      <c r="AW259" s="122"/>
      <c r="AX259" s="372"/>
      <c r="AY259" s="373"/>
    </row>
    <row r="260" spans="1:51" s="52" customFormat="1" ht="54.75" customHeight="1" x14ac:dyDescent="0.25">
      <c r="A260" s="51" t="str">
        <f t="shared" si="60"/>
        <v>TP22NT2_D1+1</v>
      </c>
      <c r="B260" s="51" t="str">
        <f t="shared" si="61"/>
        <v>TP22NT2_D1+2</v>
      </c>
      <c r="C260" s="51" t="str">
        <f t="shared" si="62"/>
        <v>TP22NT2_D1+3</v>
      </c>
      <c r="D260" s="51" t="str">
        <f t="shared" si="63"/>
        <v>TP22NT2_D1+4</v>
      </c>
      <c r="E260" s="122" t="s">
        <v>3456</v>
      </c>
      <c r="F260" s="53"/>
      <c r="G260" s="53" t="s">
        <v>3747</v>
      </c>
      <c r="H260" s="82" t="s">
        <v>3744</v>
      </c>
      <c r="I260" s="54" t="s">
        <v>3020</v>
      </c>
      <c r="J260" s="54" t="s">
        <v>3744</v>
      </c>
      <c r="K260" s="54" t="s">
        <v>6434</v>
      </c>
      <c r="L260" s="53">
        <v>600</v>
      </c>
      <c r="M260" s="53">
        <v>300</v>
      </c>
      <c r="N260" s="53">
        <v>250</v>
      </c>
      <c r="O260" s="53">
        <v>150</v>
      </c>
      <c r="P260" s="55"/>
      <c r="Q260" s="55"/>
      <c r="R260" s="55"/>
      <c r="S260" s="55"/>
      <c r="T260" s="365" t="str">
        <f>G260</f>
        <v>TP22NT2_D1</v>
      </c>
      <c r="U260" s="366"/>
      <c r="V260" s="366"/>
      <c r="W260" s="366"/>
      <c r="X260" s="366"/>
      <c r="Y260" s="367"/>
      <c r="Z260" s="367"/>
      <c r="AA260" s="367"/>
      <c r="AB260" s="367"/>
      <c r="AC260" s="366"/>
      <c r="AD260" s="366"/>
      <c r="AE260" s="366"/>
      <c r="AF260" s="366"/>
      <c r="AG260" s="368"/>
      <c r="AH260" s="368"/>
      <c r="AI260" s="368"/>
      <c r="AJ260" s="368"/>
      <c r="AK260" s="369">
        <v>12.806666666666667</v>
      </c>
      <c r="AL260" s="369"/>
      <c r="AM260" s="370" t="e">
        <f>ROUNDDOWN(AK260*#REF!/#REF!,1)</f>
        <v>#REF!</v>
      </c>
      <c r="AN260" s="366" t="e">
        <f t="shared" si="64"/>
        <v>#REF!</v>
      </c>
      <c r="AO260" s="366" t="e">
        <f t="shared" si="64"/>
        <v>#REF!</v>
      </c>
      <c r="AP260" s="366" t="e">
        <f t="shared" si="64"/>
        <v>#REF!</v>
      </c>
      <c r="AQ260" s="366" t="e">
        <f t="shared" si="64"/>
        <v>#REF!</v>
      </c>
      <c r="AR260" s="366" t="e">
        <f t="shared" si="66"/>
        <v>#REF!</v>
      </c>
      <c r="AS260" s="366" t="e">
        <f t="shared" si="66"/>
        <v>#REF!</v>
      </c>
      <c r="AT260" s="366" t="e">
        <f t="shared" si="66"/>
        <v>#REF!</v>
      </c>
      <c r="AU260" s="366" t="e">
        <f t="shared" si="66"/>
        <v>#REF!</v>
      </c>
      <c r="AV260" s="371"/>
      <c r="AW260" s="122" t="s">
        <v>3456</v>
      </c>
      <c r="AX260" s="372"/>
      <c r="AY260" s="373">
        <v>100</v>
      </c>
    </row>
    <row r="261" spans="1:51" s="52" customFormat="1" ht="54.75" customHeight="1" x14ac:dyDescent="0.25">
      <c r="A261" s="51"/>
      <c r="B261" s="51"/>
      <c r="C261" s="51"/>
      <c r="D261" s="51"/>
      <c r="E261" s="122"/>
      <c r="F261" s="53"/>
      <c r="G261" s="53"/>
      <c r="H261" s="82"/>
      <c r="I261" s="54"/>
      <c r="J261" s="54"/>
      <c r="K261" s="54"/>
      <c r="L261" s="53"/>
      <c r="M261" s="53"/>
      <c r="N261" s="53"/>
      <c r="O261" s="53"/>
      <c r="P261" s="55"/>
      <c r="Q261" s="55"/>
      <c r="R261" s="55"/>
      <c r="S261" s="55"/>
      <c r="T261" s="365"/>
      <c r="U261" s="366"/>
      <c r="V261" s="366"/>
      <c r="W261" s="366"/>
      <c r="X261" s="366"/>
      <c r="Y261" s="367"/>
      <c r="Z261" s="367"/>
      <c r="AA261" s="367"/>
      <c r="AB261" s="367"/>
      <c r="AC261" s="366"/>
      <c r="AD261" s="366"/>
      <c r="AE261" s="366"/>
      <c r="AF261" s="366"/>
      <c r="AG261" s="368"/>
      <c r="AH261" s="368"/>
      <c r="AI261" s="368"/>
      <c r="AJ261" s="368"/>
      <c r="AK261" s="369"/>
      <c r="AL261" s="369"/>
      <c r="AM261" s="370"/>
      <c r="AN261" s="366"/>
      <c r="AO261" s="366"/>
      <c r="AP261" s="366"/>
      <c r="AQ261" s="366"/>
      <c r="AR261" s="366"/>
      <c r="AS261" s="366"/>
      <c r="AT261" s="366"/>
      <c r="AU261" s="366"/>
      <c r="AV261" s="371"/>
      <c r="AW261" s="122"/>
      <c r="AX261" s="372"/>
      <c r="AY261" s="373"/>
    </row>
    <row r="262" spans="1:51" s="52" customFormat="1" ht="54.75" customHeight="1" x14ac:dyDescent="0.25">
      <c r="A262" s="51"/>
      <c r="B262" s="51"/>
      <c r="C262" s="51"/>
      <c r="D262" s="51"/>
      <c r="E262" s="122"/>
      <c r="F262" s="53"/>
      <c r="G262" s="53"/>
      <c r="H262" s="82"/>
      <c r="I262" s="54"/>
      <c r="J262" s="54"/>
      <c r="K262" s="54"/>
      <c r="L262" s="53"/>
      <c r="M262" s="53"/>
      <c r="N262" s="53"/>
      <c r="O262" s="53"/>
      <c r="P262" s="55"/>
      <c r="Q262" s="55"/>
      <c r="R262" s="55"/>
      <c r="S262" s="55"/>
      <c r="T262" s="365"/>
      <c r="U262" s="366"/>
      <c r="V262" s="366"/>
      <c r="W262" s="366"/>
      <c r="X262" s="366"/>
      <c r="Y262" s="367"/>
      <c r="Z262" s="367"/>
      <c r="AA262" s="367"/>
      <c r="AB262" s="367"/>
      <c r="AC262" s="366"/>
      <c r="AD262" s="366"/>
      <c r="AE262" s="366"/>
      <c r="AF262" s="366"/>
      <c r="AG262" s="368"/>
      <c r="AH262" s="368"/>
      <c r="AI262" s="368"/>
      <c r="AJ262" s="368"/>
      <c r="AK262" s="369"/>
      <c r="AL262" s="369"/>
      <c r="AM262" s="370"/>
      <c r="AN262" s="366"/>
      <c r="AO262" s="366"/>
      <c r="AP262" s="366"/>
      <c r="AQ262" s="366"/>
      <c r="AR262" s="366"/>
      <c r="AS262" s="366"/>
      <c r="AT262" s="366"/>
      <c r="AU262" s="366"/>
      <c r="AV262" s="371"/>
      <c r="AW262" s="122"/>
      <c r="AX262" s="372"/>
      <c r="AY262" s="373"/>
    </row>
    <row r="263" spans="1:51" s="52" customFormat="1" ht="54.75" customHeight="1" x14ac:dyDescent="0.25">
      <c r="A263" s="51"/>
      <c r="B263" s="51"/>
      <c r="C263" s="51"/>
      <c r="D263" s="51"/>
      <c r="E263" s="122"/>
      <c r="F263" s="53"/>
      <c r="G263" s="53"/>
      <c r="H263" s="82"/>
      <c r="I263" s="54"/>
      <c r="J263" s="54"/>
      <c r="K263" s="54"/>
      <c r="L263" s="53"/>
      <c r="M263" s="53"/>
      <c r="N263" s="53"/>
      <c r="O263" s="53"/>
      <c r="P263" s="55"/>
      <c r="Q263" s="55"/>
      <c r="R263" s="55"/>
      <c r="S263" s="55"/>
      <c r="T263" s="365"/>
      <c r="U263" s="366"/>
      <c r="V263" s="366"/>
      <c r="W263" s="366"/>
      <c r="X263" s="366"/>
      <c r="Y263" s="367"/>
      <c r="Z263" s="367"/>
      <c r="AA263" s="367"/>
      <c r="AB263" s="367"/>
      <c r="AC263" s="366"/>
      <c r="AD263" s="366"/>
      <c r="AE263" s="366"/>
      <c r="AF263" s="366"/>
      <c r="AG263" s="368"/>
      <c r="AH263" s="368"/>
      <c r="AI263" s="368"/>
      <c r="AJ263" s="368"/>
      <c r="AK263" s="369"/>
      <c r="AL263" s="369"/>
      <c r="AM263" s="370"/>
      <c r="AN263" s="366"/>
      <c r="AO263" s="366"/>
      <c r="AP263" s="366"/>
      <c r="AQ263" s="366"/>
      <c r="AR263" s="366"/>
      <c r="AS263" s="366"/>
      <c r="AT263" s="366"/>
      <c r="AU263" s="366"/>
      <c r="AV263" s="371"/>
      <c r="AW263" s="122"/>
      <c r="AX263" s="372"/>
      <c r="AY263" s="373"/>
    </row>
    <row r="264" spans="1:51" s="52" customFormat="1" ht="54.75" customHeight="1" x14ac:dyDescent="0.25">
      <c r="A264" s="51"/>
      <c r="B264" s="51"/>
      <c r="C264" s="51"/>
      <c r="D264" s="51"/>
      <c r="E264" s="122"/>
      <c r="F264" s="53"/>
      <c r="G264" s="53"/>
      <c r="H264" s="82"/>
      <c r="I264" s="54"/>
      <c r="J264" s="54"/>
      <c r="K264" s="54"/>
      <c r="L264" s="53"/>
      <c r="M264" s="53"/>
      <c r="N264" s="53"/>
      <c r="O264" s="53"/>
      <c r="P264" s="55"/>
      <c r="Q264" s="55"/>
      <c r="R264" s="55"/>
      <c r="S264" s="55"/>
      <c r="T264" s="365"/>
      <c r="U264" s="366"/>
      <c r="V264" s="366"/>
      <c r="W264" s="366"/>
      <c r="X264" s="366"/>
      <c r="Y264" s="367"/>
      <c r="Z264" s="367"/>
      <c r="AA264" s="367"/>
      <c r="AB264" s="367"/>
      <c r="AC264" s="366"/>
      <c r="AD264" s="366"/>
      <c r="AE264" s="366"/>
      <c r="AF264" s="366"/>
      <c r="AG264" s="368"/>
      <c r="AH264" s="368"/>
      <c r="AI264" s="368"/>
      <c r="AJ264" s="368"/>
      <c r="AK264" s="369"/>
      <c r="AL264" s="369"/>
      <c r="AM264" s="370"/>
      <c r="AN264" s="366"/>
      <c r="AO264" s="366"/>
      <c r="AP264" s="366"/>
      <c r="AQ264" s="366"/>
      <c r="AR264" s="366"/>
      <c r="AS264" s="366"/>
      <c r="AT264" s="366"/>
      <c r="AU264" s="366"/>
      <c r="AV264" s="371"/>
      <c r="AW264" s="122"/>
      <c r="AX264" s="372"/>
      <c r="AY264" s="373"/>
    </row>
    <row r="265" spans="1:51" s="52" customFormat="1" ht="54.75" customHeight="1" x14ac:dyDescent="0.25">
      <c r="A265" s="51"/>
      <c r="B265" s="51"/>
      <c r="C265" s="51"/>
      <c r="D265" s="51"/>
      <c r="E265" s="122"/>
      <c r="F265" s="53"/>
      <c r="G265" s="53"/>
      <c r="H265" s="82"/>
      <c r="I265" s="54"/>
      <c r="J265" s="54"/>
      <c r="K265" s="54"/>
      <c r="L265" s="53"/>
      <c r="M265" s="53"/>
      <c r="N265" s="53"/>
      <c r="O265" s="53"/>
      <c r="P265" s="55"/>
      <c r="Q265" s="55"/>
      <c r="R265" s="55"/>
      <c r="S265" s="55"/>
      <c r="T265" s="365"/>
      <c r="U265" s="366"/>
      <c r="V265" s="366"/>
      <c r="W265" s="366"/>
      <c r="X265" s="366"/>
      <c r="Y265" s="367"/>
      <c r="Z265" s="367"/>
      <c r="AA265" s="367"/>
      <c r="AB265" s="367"/>
      <c r="AC265" s="366"/>
      <c r="AD265" s="366"/>
      <c r="AE265" s="366"/>
      <c r="AF265" s="366"/>
      <c r="AG265" s="368"/>
      <c r="AH265" s="368"/>
      <c r="AI265" s="368"/>
      <c r="AJ265" s="368"/>
      <c r="AK265" s="369"/>
      <c r="AL265" s="369"/>
      <c r="AM265" s="370"/>
      <c r="AN265" s="366"/>
      <c r="AO265" s="366"/>
      <c r="AP265" s="366"/>
      <c r="AQ265" s="366"/>
      <c r="AR265" s="366"/>
      <c r="AS265" s="366"/>
      <c r="AT265" s="366"/>
      <c r="AU265" s="366"/>
      <c r="AV265" s="371"/>
      <c r="AW265" s="122"/>
      <c r="AX265" s="372"/>
      <c r="AY265" s="373"/>
    </row>
    <row r="266" spans="1:51" s="52" customFormat="1" ht="54.75" customHeight="1" x14ac:dyDescent="0.25">
      <c r="A266" s="51"/>
      <c r="B266" s="51"/>
      <c r="C266" s="51"/>
      <c r="D266" s="51"/>
      <c r="E266" s="122"/>
      <c r="F266" s="53"/>
      <c r="G266" s="53"/>
      <c r="H266" s="82"/>
      <c r="I266" s="54"/>
      <c r="J266" s="54"/>
      <c r="K266" s="54"/>
      <c r="L266" s="53"/>
      <c r="M266" s="53"/>
      <c r="N266" s="53"/>
      <c r="O266" s="53"/>
      <c r="P266" s="55"/>
      <c r="Q266" s="55"/>
      <c r="R266" s="55"/>
      <c r="S266" s="55"/>
      <c r="T266" s="365"/>
      <c r="U266" s="366"/>
      <c r="V266" s="366"/>
      <c r="W266" s="366"/>
      <c r="X266" s="366"/>
      <c r="Y266" s="367"/>
      <c r="Z266" s="367"/>
      <c r="AA266" s="367"/>
      <c r="AB266" s="367"/>
      <c r="AC266" s="366"/>
      <c r="AD266" s="366"/>
      <c r="AE266" s="366"/>
      <c r="AF266" s="366"/>
      <c r="AG266" s="368"/>
      <c r="AH266" s="368"/>
      <c r="AI266" s="368"/>
      <c r="AJ266" s="368"/>
      <c r="AK266" s="369"/>
      <c r="AL266" s="369"/>
      <c r="AM266" s="370"/>
      <c r="AN266" s="366"/>
      <c r="AO266" s="366"/>
      <c r="AP266" s="366"/>
      <c r="AQ266" s="366"/>
      <c r="AR266" s="366"/>
      <c r="AS266" s="366"/>
      <c r="AT266" s="366"/>
      <c r="AU266" s="366"/>
      <c r="AV266" s="371"/>
      <c r="AW266" s="122"/>
      <c r="AX266" s="372"/>
      <c r="AY266" s="373"/>
    </row>
    <row r="267" spans="1:51" s="52" customFormat="1" ht="54.75" customHeight="1" x14ac:dyDescent="0.25">
      <c r="A267" s="51" t="str">
        <f t="shared" si="60"/>
        <v>TP22NT2_D2+1</v>
      </c>
      <c r="B267" s="51" t="str">
        <f t="shared" si="61"/>
        <v>TP22NT2_D2+2</v>
      </c>
      <c r="C267" s="51" t="str">
        <f t="shared" si="62"/>
        <v>TP22NT2_D2+3</v>
      </c>
      <c r="D267" s="51" t="str">
        <f t="shared" si="63"/>
        <v>TP22NT2_D2+4</v>
      </c>
      <c r="E267" s="122" t="s">
        <v>3456</v>
      </c>
      <c r="F267" s="53"/>
      <c r="G267" s="53" t="s">
        <v>3750</v>
      </c>
      <c r="H267" s="82" t="s">
        <v>3744</v>
      </c>
      <c r="I267" s="54" t="s">
        <v>6434</v>
      </c>
      <c r="J267" s="54" t="s">
        <v>3744</v>
      </c>
      <c r="K267" s="54" t="s">
        <v>6435</v>
      </c>
      <c r="L267" s="53">
        <v>400</v>
      </c>
      <c r="M267" s="53">
        <v>170</v>
      </c>
      <c r="N267" s="53">
        <v>160</v>
      </c>
      <c r="O267" s="53">
        <v>150</v>
      </c>
      <c r="P267" s="55"/>
      <c r="Q267" s="55"/>
      <c r="R267" s="55"/>
      <c r="S267" s="55"/>
      <c r="T267" s="365" t="str">
        <f>G267</f>
        <v>TP22NT2_D2</v>
      </c>
      <c r="U267" s="366"/>
      <c r="V267" s="366"/>
      <c r="W267" s="366"/>
      <c r="X267" s="366"/>
      <c r="Y267" s="367"/>
      <c r="Z267" s="367"/>
      <c r="AA267" s="367"/>
      <c r="AB267" s="367"/>
      <c r="AC267" s="366"/>
      <c r="AD267" s="366"/>
      <c r="AE267" s="366"/>
      <c r="AF267" s="366"/>
      <c r="AG267" s="368"/>
      <c r="AH267" s="368"/>
      <c r="AI267" s="368"/>
      <c r="AJ267" s="368"/>
      <c r="AK267" s="369">
        <v>12.086838235294117</v>
      </c>
      <c r="AL267" s="369"/>
      <c r="AM267" s="370" t="e">
        <f>ROUNDDOWN(AK267*#REF!/#REF!,1)</f>
        <v>#REF!</v>
      </c>
      <c r="AN267" s="366" t="e">
        <f t="shared" si="64"/>
        <v>#REF!</v>
      </c>
      <c r="AO267" s="366" t="e">
        <f t="shared" si="64"/>
        <v>#REF!</v>
      </c>
      <c r="AP267" s="366" t="e">
        <f t="shared" si="64"/>
        <v>#REF!</v>
      </c>
      <c r="AQ267" s="366" t="e">
        <f t="shared" si="64"/>
        <v>#REF!</v>
      </c>
      <c r="AR267" s="366" t="e">
        <f t="shared" si="66"/>
        <v>#REF!</v>
      </c>
      <c r="AS267" s="366" t="e">
        <f t="shared" si="66"/>
        <v>#REF!</v>
      </c>
      <c r="AT267" s="366" t="e">
        <f t="shared" si="66"/>
        <v>#REF!</v>
      </c>
      <c r="AU267" s="366" t="e">
        <f t="shared" si="66"/>
        <v>#REF!</v>
      </c>
      <c r="AV267" s="371"/>
      <c r="AW267" s="122" t="s">
        <v>3456</v>
      </c>
      <c r="AX267" s="372"/>
      <c r="AY267" s="373">
        <v>100</v>
      </c>
    </row>
    <row r="268" spans="1:51" s="52" customFormat="1" ht="54.75" customHeight="1" x14ac:dyDescent="0.25">
      <c r="A268" s="51"/>
      <c r="B268" s="51"/>
      <c r="C268" s="51"/>
      <c r="D268" s="51"/>
      <c r="E268" s="122"/>
      <c r="F268" s="53"/>
      <c r="G268" s="53"/>
      <c r="H268" s="82"/>
      <c r="I268" s="54"/>
      <c r="J268" s="54"/>
      <c r="K268" s="54"/>
      <c r="L268" s="53"/>
      <c r="M268" s="53"/>
      <c r="N268" s="53"/>
      <c r="O268" s="53"/>
      <c r="P268" s="55"/>
      <c r="Q268" s="55"/>
      <c r="R268" s="55"/>
      <c r="S268" s="55"/>
      <c r="T268" s="365"/>
      <c r="U268" s="366"/>
      <c r="V268" s="366"/>
      <c r="W268" s="366"/>
      <c r="X268" s="366"/>
      <c r="Y268" s="367"/>
      <c r="Z268" s="367"/>
      <c r="AA268" s="367"/>
      <c r="AB268" s="367"/>
      <c r="AC268" s="366"/>
      <c r="AD268" s="366"/>
      <c r="AE268" s="366"/>
      <c r="AF268" s="366"/>
      <c r="AG268" s="368"/>
      <c r="AH268" s="368"/>
      <c r="AI268" s="368"/>
      <c r="AJ268" s="368"/>
      <c r="AK268" s="369"/>
      <c r="AL268" s="369"/>
      <c r="AM268" s="370"/>
      <c r="AN268" s="366"/>
      <c r="AO268" s="366"/>
      <c r="AP268" s="366"/>
      <c r="AQ268" s="366"/>
      <c r="AR268" s="366"/>
      <c r="AS268" s="366"/>
      <c r="AT268" s="366"/>
      <c r="AU268" s="366"/>
      <c r="AV268" s="371"/>
      <c r="AW268" s="122"/>
      <c r="AX268" s="372"/>
      <c r="AY268" s="373"/>
    </row>
    <row r="269" spans="1:51" s="52" customFormat="1" ht="54.75" customHeight="1" x14ac:dyDescent="0.25">
      <c r="A269" s="51"/>
      <c r="B269" s="51"/>
      <c r="C269" s="51"/>
      <c r="D269" s="51"/>
      <c r="E269" s="122"/>
      <c r="F269" s="53"/>
      <c r="G269" s="53"/>
      <c r="H269" s="82"/>
      <c r="I269" s="54"/>
      <c r="J269" s="54"/>
      <c r="K269" s="54"/>
      <c r="L269" s="53"/>
      <c r="M269" s="53"/>
      <c r="N269" s="53"/>
      <c r="O269" s="53"/>
      <c r="P269" s="55"/>
      <c r="Q269" s="55"/>
      <c r="R269" s="55"/>
      <c r="S269" s="55"/>
      <c r="T269" s="365"/>
      <c r="U269" s="366"/>
      <c r="V269" s="366"/>
      <c r="W269" s="366"/>
      <c r="X269" s="366"/>
      <c r="Y269" s="367"/>
      <c r="Z269" s="367"/>
      <c r="AA269" s="367"/>
      <c r="AB269" s="367"/>
      <c r="AC269" s="366"/>
      <c r="AD269" s="366"/>
      <c r="AE269" s="366"/>
      <c r="AF269" s="366"/>
      <c r="AG269" s="368"/>
      <c r="AH269" s="368"/>
      <c r="AI269" s="368"/>
      <c r="AJ269" s="368"/>
      <c r="AK269" s="369"/>
      <c r="AL269" s="369"/>
      <c r="AM269" s="370"/>
      <c r="AN269" s="366"/>
      <c r="AO269" s="366"/>
      <c r="AP269" s="366"/>
      <c r="AQ269" s="366"/>
      <c r="AR269" s="366"/>
      <c r="AS269" s="366"/>
      <c r="AT269" s="366"/>
      <c r="AU269" s="366"/>
      <c r="AV269" s="371"/>
      <c r="AW269" s="122"/>
      <c r="AX269" s="372"/>
      <c r="AY269" s="373"/>
    </row>
    <row r="270" spans="1:51" s="52" customFormat="1" ht="54.75" customHeight="1" x14ac:dyDescent="0.25">
      <c r="A270" s="51"/>
      <c r="B270" s="51"/>
      <c r="C270" s="51"/>
      <c r="D270" s="51"/>
      <c r="E270" s="122"/>
      <c r="F270" s="53"/>
      <c r="G270" s="53"/>
      <c r="H270" s="82"/>
      <c r="I270" s="54"/>
      <c r="J270" s="54"/>
      <c r="K270" s="54"/>
      <c r="L270" s="53"/>
      <c r="M270" s="53"/>
      <c r="N270" s="53"/>
      <c r="O270" s="53"/>
      <c r="P270" s="55"/>
      <c r="Q270" s="55"/>
      <c r="R270" s="55"/>
      <c r="S270" s="55"/>
      <c r="T270" s="365"/>
      <c r="U270" s="366"/>
      <c r="V270" s="366"/>
      <c r="W270" s="366"/>
      <c r="X270" s="366"/>
      <c r="Y270" s="367"/>
      <c r="Z270" s="367"/>
      <c r="AA270" s="367"/>
      <c r="AB270" s="367"/>
      <c r="AC270" s="366"/>
      <c r="AD270" s="366"/>
      <c r="AE270" s="366"/>
      <c r="AF270" s="366"/>
      <c r="AG270" s="368"/>
      <c r="AH270" s="368"/>
      <c r="AI270" s="368"/>
      <c r="AJ270" s="368"/>
      <c r="AK270" s="369"/>
      <c r="AL270" s="369"/>
      <c r="AM270" s="370"/>
      <c r="AN270" s="366"/>
      <c r="AO270" s="366"/>
      <c r="AP270" s="366"/>
      <c r="AQ270" s="366"/>
      <c r="AR270" s="366"/>
      <c r="AS270" s="366"/>
      <c r="AT270" s="366"/>
      <c r="AU270" s="366"/>
      <c r="AV270" s="371"/>
      <c r="AW270" s="122"/>
      <c r="AX270" s="372"/>
      <c r="AY270" s="373"/>
    </row>
    <row r="271" spans="1:51" s="52" customFormat="1" ht="54.75" customHeight="1" x14ac:dyDescent="0.25">
      <c r="A271" s="51"/>
      <c r="B271" s="51"/>
      <c r="C271" s="51"/>
      <c r="D271" s="51"/>
      <c r="E271" s="122"/>
      <c r="F271" s="53"/>
      <c r="G271" s="53"/>
      <c r="H271" s="82"/>
      <c r="I271" s="54"/>
      <c r="J271" s="54"/>
      <c r="K271" s="54"/>
      <c r="L271" s="53"/>
      <c r="M271" s="53"/>
      <c r="N271" s="53"/>
      <c r="O271" s="53"/>
      <c r="P271" s="55"/>
      <c r="Q271" s="55"/>
      <c r="R271" s="55"/>
      <c r="S271" s="55"/>
      <c r="T271" s="365"/>
      <c r="U271" s="366"/>
      <c r="V271" s="366"/>
      <c r="W271" s="366"/>
      <c r="X271" s="366"/>
      <c r="Y271" s="367"/>
      <c r="Z271" s="367"/>
      <c r="AA271" s="367"/>
      <c r="AB271" s="367"/>
      <c r="AC271" s="366"/>
      <c r="AD271" s="366"/>
      <c r="AE271" s="366"/>
      <c r="AF271" s="366"/>
      <c r="AG271" s="368"/>
      <c r="AH271" s="368"/>
      <c r="AI271" s="368"/>
      <c r="AJ271" s="368"/>
      <c r="AK271" s="369"/>
      <c r="AL271" s="369"/>
      <c r="AM271" s="370"/>
      <c r="AN271" s="366"/>
      <c r="AO271" s="366"/>
      <c r="AP271" s="366"/>
      <c r="AQ271" s="366"/>
      <c r="AR271" s="366"/>
      <c r="AS271" s="366"/>
      <c r="AT271" s="366"/>
      <c r="AU271" s="366"/>
      <c r="AV271" s="371"/>
      <c r="AW271" s="122"/>
      <c r="AX271" s="372"/>
      <c r="AY271" s="373"/>
    </row>
    <row r="272" spans="1:51" s="52" customFormat="1" ht="54.75" customHeight="1" x14ac:dyDescent="0.25">
      <c r="A272" s="51"/>
      <c r="B272" s="51"/>
      <c r="C272" s="51"/>
      <c r="D272" s="51"/>
      <c r="E272" s="122"/>
      <c r="F272" s="53"/>
      <c r="G272" s="53"/>
      <c r="H272" s="82"/>
      <c r="I272" s="54"/>
      <c r="J272" s="54"/>
      <c r="K272" s="54"/>
      <c r="L272" s="53"/>
      <c r="M272" s="53"/>
      <c r="N272" s="53"/>
      <c r="O272" s="53"/>
      <c r="P272" s="55"/>
      <c r="Q272" s="55"/>
      <c r="R272" s="55"/>
      <c r="S272" s="55"/>
      <c r="T272" s="365"/>
      <c r="U272" s="366"/>
      <c r="V272" s="366"/>
      <c r="W272" s="366"/>
      <c r="X272" s="366"/>
      <c r="Y272" s="367"/>
      <c r="Z272" s="367"/>
      <c r="AA272" s="367"/>
      <c r="AB272" s="367"/>
      <c r="AC272" s="366"/>
      <c r="AD272" s="366"/>
      <c r="AE272" s="366"/>
      <c r="AF272" s="366"/>
      <c r="AG272" s="368"/>
      <c r="AH272" s="368"/>
      <c r="AI272" s="368"/>
      <c r="AJ272" s="368"/>
      <c r="AK272" s="369"/>
      <c r="AL272" s="369"/>
      <c r="AM272" s="370"/>
      <c r="AN272" s="366"/>
      <c r="AO272" s="366"/>
      <c r="AP272" s="366"/>
      <c r="AQ272" s="366"/>
      <c r="AR272" s="366"/>
      <c r="AS272" s="366"/>
      <c r="AT272" s="366"/>
      <c r="AU272" s="366"/>
      <c r="AV272" s="371"/>
      <c r="AW272" s="122"/>
      <c r="AX272" s="372"/>
      <c r="AY272" s="373"/>
    </row>
    <row r="273" spans="1:51" s="52" customFormat="1" ht="54.75" customHeight="1" x14ac:dyDescent="0.25">
      <c r="A273" s="51"/>
      <c r="B273" s="51"/>
      <c r="C273" s="51"/>
      <c r="D273" s="51"/>
      <c r="E273" s="122"/>
      <c r="F273" s="53"/>
      <c r="G273" s="53"/>
      <c r="H273" s="82"/>
      <c r="I273" s="54"/>
      <c r="J273" s="54"/>
      <c r="K273" s="54"/>
      <c r="L273" s="53"/>
      <c r="M273" s="53"/>
      <c r="N273" s="53"/>
      <c r="O273" s="53"/>
      <c r="P273" s="55"/>
      <c r="Q273" s="55"/>
      <c r="R273" s="55"/>
      <c r="S273" s="55"/>
      <c r="T273" s="365"/>
      <c r="U273" s="366"/>
      <c r="V273" s="366"/>
      <c r="W273" s="366"/>
      <c r="X273" s="366"/>
      <c r="Y273" s="367"/>
      <c r="Z273" s="367"/>
      <c r="AA273" s="367"/>
      <c r="AB273" s="367"/>
      <c r="AC273" s="366"/>
      <c r="AD273" s="366"/>
      <c r="AE273" s="366"/>
      <c r="AF273" s="366"/>
      <c r="AG273" s="368"/>
      <c r="AH273" s="368"/>
      <c r="AI273" s="368"/>
      <c r="AJ273" s="368"/>
      <c r="AK273" s="369"/>
      <c r="AL273" s="369"/>
      <c r="AM273" s="370"/>
      <c r="AN273" s="366"/>
      <c r="AO273" s="366"/>
      <c r="AP273" s="366"/>
      <c r="AQ273" s="366"/>
      <c r="AR273" s="366"/>
      <c r="AS273" s="366"/>
      <c r="AT273" s="366"/>
      <c r="AU273" s="366"/>
      <c r="AV273" s="371"/>
      <c r="AW273" s="122"/>
      <c r="AX273" s="372"/>
      <c r="AY273" s="373"/>
    </row>
    <row r="274" spans="1:51" s="52" customFormat="1" ht="61.5" customHeight="1" x14ac:dyDescent="0.25">
      <c r="A274" s="51" t="str">
        <f t="shared" si="60"/>
        <v>TP35NT+1</v>
      </c>
      <c r="B274" s="51" t="str">
        <f t="shared" si="61"/>
        <v>TP35NT+2</v>
      </c>
      <c r="C274" s="51" t="str">
        <f t="shared" si="62"/>
        <v>TP35NT+3</v>
      </c>
      <c r="D274" s="51" t="str">
        <f t="shared" si="63"/>
        <v>TP35NT+4</v>
      </c>
      <c r="E274" s="122" t="s">
        <v>3456</v>
      </c>
      <c r="F274" s="53">
        <v>35</v>
      </c>
      <c r="G274" s="53" t="s">
        <v>3800</v>
      </c>
      <c r="H274" s="82" t="s">
        <v>3737</v>
      </c>
      <c r="I274" s="54" t="s">
        <v>6436</v>
      </c>
      <c r="J274" s="54" t="s">
        <v>3737</v>
      </c>
      <c r="K274" s="54" t="s">
        <v>6437</v>
      </c>
      <c r="L274" s="53">
        <v>400</v>
      </c>
      <c r="M274" s="53">
        <v>160</v>
      </c>
      <c r="N274" s="53">
        <v>150</v>
      </c>
      <c r="O274" s="53">
        <v>140</v>
      </c>
      <c r="P274" s="55"/>
      <c r="Q274" s="55"/>
      <c r="R274" s="55"/>
      <c r="S274" s="55"/>
      <c r="T274" s="365" t="str">
        <f t="shared" ref="T274:T281" si="67">G274</f>
        <v>TP35NT</v>
      </c>
      <c r="U274" s="366"/>
      <c r="V274" s="366"/>
      <c r="W274" s="366"/>
      <c r="X274" s="366"/>
      <c r="Y274" s="367">
        <f>U274/L274</f>
        <v>0</v>
      </c>
      <c r="Z274" s="367"/>
      <c r="AA274" s="367"/>
      <c r="AB274" s="367"/>
      <c r="AC274" s="366"/>
      <c r="AD274" s="366"/>
      <c r="AE274" s="366"/>
      <c r="AF274" s="366"/>
      <c r="AG274" s="368"/>
      <c r="AH274" s="368"/>
      <c r="AI274" s="368"/>
      <c r="AJ274" s="368"/>
      <c r="AK274" s="369">
        <v>12.888125</v>
      </c>
      <c r="AL274" s="369"/>
      <c r="AM274" s="370" t="e">
        <f>ROUNDDOWN(AK274*#REF!/#REF!,1)</f>
        <v>#REF!</v>
      </c>
      <c r="AN274" s="366" t="e">
        <f t="shared" si="64"/>
        <v>#REF!</v>
      </c>
      <c r="AO274" s="366" t="e">
        <f t="shared" si="64"/>
        <v>#REF!</v>
      </c>
      <c r="AP274" s="366" t="e">
        <f t="shared" si="64"/>
        <v>#REF!</v>
      </c>
      <c r="AQ274" s="366" t="e">
        <f t="shared" si="64"/>
        <v>#REF!</v>
      </c>
      <c r="AR274" s="366" t="e">
        <f t="shared" si="66"/>
        <v>#REF!</v>
      </c>
      <c r="AS274" s="366" t="e">
        <f t="shared" si="66"/>
        <v>#REF!</v>
      </c>
      <c r="AT274" s="366" t="e">
        <f t="shared" si="66"/>
        <v>#REF!</v>
      </c>
      <c r="AU274" s="366" t="e">
        <f t="shared" si="66"/>
        <v>#REF!</v>
      </c>
      <c r="AV274" s="371"/>
      <c r="AW274" s="122" t="s">
        <v>3456</v>
      </c>
      <c r="AX274" s="372"/>
      <c r="AY274" s="373"/>
    </row>
    <row r="275" spans="1:51" s="52" customFormat="1" ht="61.5" customHeight="1" x14ac:dyDescent="0.25">
      <c r="A275" s="51"/>
      <c r="B275" s="51"/>
      <c r="C275" s="51"/>
      <c r="D275" s="51"/>
      <c r="E275" s="122"/>
      <c r="F275" s="53"/>
      <c r="G275" s="53"/>
      <c r="H275" s="82"/>
      <c r="I275" s="54"/>
      <c r="J275" s="54"/>
      <c r="K275" s="54"/>
      <c r="L275" s="53"/>
      <c r="M275" s="53"/>
      <c r="N275" s="53"/>
      <c r="O275" s="53"/>
      <c r="P275" s="55"/>
      <c r="Q275" s="55"/>
      <c r="R275" s="55"/>
      <c r="S275" s="55"/>
      <c r="T275" s="365"/>
      <c r="U275" s="366"/>
      <c r="V275" s="366"/>
      <c r="W275" s="366"/>
      <c r="X275" s="366"/>
      <c r="Y275" s="367"/>
      <c r="Z275" s="367"/>
      <c r="AA275" s="367"/>
      <c r="AB275" s="367"/>
      <c r="AC275" s="366"/>
      <c r="AD275" s="366"/>
      <c r="AE275" s="366"/>
      <c r="AF275" s="366"/>
      <c r="AG275" s="368"/>
      <c r="AH275" s="368"/>
      <c r="AI275" s="368"/>
      <c r="AJ275" s="368"/>
      <c r="AK275" s="369"/>
      <c r="AL275" s="369"/>
      <c r="AM275" s="370"/>
      <c r="AN275" s="366"/>
      <c r="AO275" s="366"/>
      <c r="AP275" s="366"/>
      <c r="AQ275" s="366"/>
      <c r="AR275" s="366"/>
      <c r="AS275" s="366"/>
      <c r="AT275" s="366"/>
      <c r="AU275" s="366"/>
      <c r="AV275" s="371"/>
      <c r="AW275" s="122"/>
      <c r="AX275" s="372"/>
      <c r="AY275" s="373"/>
    </row>
    <row r="276" spans="1:51" s="52" customFormat="1" ht="61.5" customHeight="1" x14ac:dyDescent="0.25">
      <c r="A276" s="51"/>
      <c r="B276" s="51"/>
      <c r="C276" s="51"/>
      <c r="D276" s="51"/>
      <c r="E276" s="122"/>
      <c r="F276" s="53"/>
      <c r="G276" s="53"/>
      <c r="H276" s="82"/>
      <c r="I276" s="54"/>
      <c r="J276" s="54"/>
      <c r="K276" s="54"/>
      <c r="L276" s="53"/>
      <c r="M276" s="53"/>
      <c r="N276" s="53"/>
      <c r="O276" s="53"/>
      <c r="P276" s="55"/>
      <c r="Q276" s="55"/>
      <c r="R276" s="55"/>
      <c r="S276" s="55"/>
      <c r="T276" s="365"/>
      <c r="U276" s="366"/>
      <c r="V276" s="366"/>
      <c r="W276" s="366"/>
      <c r="X276" s="366"/>
      <c r="Y276" s="367"/>
      <c r="Z276" s="367"/>
      <c r="AA276" s="367"/>
      <c r="AB276" s="367"/>
      <c r="AC276" s="366"/>
      <c r="AD276" s="366"/>
      <c r="AE276" s="366"/>
      <c r="AF276" s="366"/>
      <c r="AG276" s="368"/>
      <c r="AH276" s="368"/>
      <c r="AI276" s="368"/>
      <c r="AJ276" s="368"/>
      <c r="AK276" s="369"/>
      <c r="AL276" s="369"/>
      <c r="AM276" s="370"/>
      <c r="AN276" s="366"/>
      <c r="AO276" s="366"/>
      <c r="AP276" s="366"/>
      <c r="AQ276" s="366"/>
      <c r="AR276" s="366"/>
      <c r="AS276" s="366"/>
      <c r="AT276" s="366"/>
      <c r="AU276" s="366"/>
      <c r="AV276" s="371"/>
      <c r="AW276" s="122"/>
      <c r="AX276" s="372"/>
      <c r="AY276" s="373"/>
    </row>
    <row r="277" spans="1:51" s="52" customFormat="1" ht="61.5" customHeight="1" x14ac:dyDescent="0.25">
      <c r="A277" s="51"/>
      <c r="B277" s="51"/>
      <c r="C277" s="51"/>
      <c r="D277" s="51"/>
      <c r="E277" s="122"/>
      <c r="F277" s="53"/>
      <c r="G277" s="53"/>
      <c r="H277" s="82"/>
      <c r="I277" s="54"/>
      <c r="J277" s="54"/>
      <c r="K277" s="54"/>
      <c r="L277" s="53"/>
      <c r="M277" s="53"/>
      <c r="N277" s="53"/>
      <c r="O277" s="53"/>
      <c r="P277" s="55"/>
      <c r="Q277" s="55"/>
      <c r="R277" s="55"/>
      <c r="S277" s="55"/>
      <c r="T277" s="365"/>
      <c r="U277" s="366"/>
      <c r="V277" s="366"/>
      <c r="W277" s="366"/>
      <c r="X277" s="366"/>
      <c r="Y277" s="367"/>
      <c r="Z277" s="367"/>
      <c r="AA277" s="367"/>
      <c r="AB277" s="367"/>
      <c r="AC277" s="366"/>
      <c r="AD277" s="366"/>
      <c r="AE277" s="366"/>
      <c r="AF277" s="366"/>
      <c r="AG277" s="368"/>
      <c r="AH277" s="368"/>
      <c r="AI277" s="368"/>
      <c r="AJ277" s="368"/>
      <c r="AK277" s="369"/>
      <c r="AL277" s="369"/>
      <c r="AM277" s="370"/>
      <c r="AN277" s="366"/>
      <c r="AO277" s="366"/>
      <c r="AP277" s="366"/>
      <c r="AQ277" s="366"/>
      <c r="AR277" s="366"/>
      <c r="AS277" s="366"/>
      <c r="AT277" s="366"/>
      <c r="AU277" s="366"/>
      <c r="AV277" s="371"/>
      <c r="AW277" s="122"/>
      <c r="AX277" s="372"/>
      <c r="AY277" s="373"/>
    </row>
    <row r="278" spans="1:51" s="52" customFormat="1" ht="61.5" customHeight="1" x14ac:dyDescent="0.25">
      <c r="A278" s="51"/>
      <c r="B278" s="51"/>
      <c r="C278" s="51"/>
      <c r="D278" s="51"/>
      <c r="E278" s="122"/>
      <c r="F278" s="53"/>
      <c r="G278" s="53"/>
      <c r="H278" s="82"/>
      <c r="I278" s="54"/>
      <c r="J278" s="54"/>
      <c r="K278" s="54"/>
      <c r="L278" s="53"/>
      <c r="M278" s="53"/>
      <c r="N278" s="53"/>
      <c r="O278" s="53"/>
      <c r="P278" s="55"/>
      <c r="Q278" s="55"/>
      <c r="R278" s="55"/>
      <c r="S278" s="55"/>
      <c r="T278" s="365"/>
      <c r="U278" s="366"/>
      <c r="V278" s="366"/>
      <c r="W278" s="366"/>
      <c r="X278" s="366"/>
      <c r="Y278" s="367"/>
      <c r="Z278" s="367"/>
      <c r="AA278" s="367"/>
      <c r="AB278" s="367"/>
      <c r="AC278" s="366"/>
      <c r="AD278" s="366"/>
      <c r="AE278" s="366"/>
      <c r="AF278" s="366"/>
      <c r="AG278" s="368"/>
      <c r="AH278" s="368"/>
      <c r="AI278" s="368"/>
      <c r="AJ278" s="368"/>
      <c r="AK278" s="369"/>
      <c r="AL278" s="369"/>
      <c r="AM278" s="370"/>
      <c r="AN278" s="366"/>
      <c r="AO278" s="366"/>
      <c r="AP278" s="366"/>
      <c r="AQ278" s="366"/>
      <c r="AR278" s="366"/>
      <c r="AS278" s="366"/>
      <c r="AT278" s="366"/>
      <c r="AU278" s="366"/>
      <c r="AV278" s="371"/>
      <c r="AW278" s="122"/>
      <c r="AX278" s="372"/>
      <c r="AY278" s="373"/>
    </row>
    <row r="279" spans="1:51" s="52" customFormat="1" ht="61.5" customHeight="1" x14ac:dyDescent="0.25">
      <c r="A279" s="51"/>
      <c r="B279" s="51"/>
      <c r="C279" s="51"/>
      <c r="D279" s="51"/>
      <c r="E279" s="122"/>
      <c r="F279" s="53"/>
      <c r="G279" s="53"/>
      <c r="H279" s="82"/>
      <c r="I279" s="54"/>
      <c r="J279" s="54"/>
      <c r="K279" s="54"/>
      <c r="L279" s="53"/>
      <c r="M279" s="53"/>
      <c r="N279" s="53"/>
      <c r="O279" s="53"/>
      <c r="P279" s="55"/>
      <c r="Q279" s="55"/>
      <c r="R279" s="55"/>
      <c r="S279" s="55"/>
      <c r="T279" s="365"/>
      <c r="U279" s="366"/>
      <c r="V279" s="366"/>
      <c r="W279" s="366"/>
      <c r="X279" s="366"/>
      <c r="Y279" s="367"/>
      <c r="Z279" s="367"/>
      <c r="AA279" s="367"/>
      <c r="AB279" s="367"/>
      <c r="AC279" s="366"/>
      <c r="AD279" s="366"/>
      <c r="AE279" s="366"/>
      <c r="AF279" s="366"/>
      <c r="AG279" s="368"/>
      <c r="AH279" s="368"/>
      <c r="AI279" s="368"/>
      <c r="AJ279" s="368"/>
      <c r="AK279" s="369"/>
      <c r="AL279" s="369"/>
      <c r="AM279" s="370"/>
      <c r="AN279" s="366"/>
      <c r="AO279" s="366"/>
      <c r="AP279" s="366"/>
      <c r="AQ279" s="366"/>
      <c r="AR279" s="366"/>
      <c r="AS279" s="366"/>
      <c r="AT279" s="366"/>
      <c r="AU279" s="366"/>
      <c r="AV279" s="371"/>
      <c r="AW279" s="122"/>
      <c r="AX279" s="372"/>
      <c r="AY279" s="373"/>
    </row>
    <row r="280" spans="1:51" s="52" customFormat="1" ht="61.5" customHeight="1" x14ac:dyDescent="0.25">
      <c r="A280" s="51"/>
      <c r="B280" s="51"/>
      <c r="C280" s="51"/>
      <c r="D280" s="51"/>
      <c r="E280" s="122"/>
      <c r="F280" s="53"/>
      <c r="G280" s="53"/>
      <c r="H280" s="82"/>
      <c r="I280" s="54"/>
      <c r="J280" s="54"/>
      <c r="K280" s="54"/>
      <c r="L280" s="53"/>
      <c r="M280" s="53"/>
      <c r="N280" s="53"/>
      <c r="O280" s="53"/>
      <c r="P280" s="55"/>
      <c r="Q280" s="55"/>
      <c r="R280" s="55"/>
      <c r="S280" s="55"/>
      <c r="T280" s="365"/>
      <c r="U280" s="366"/>
      <c r="V280" s="366"/>
      <c r="W280" s="366"/>
      <c r="X280" s="366"/>
      <c r="Y280" s="367"/>
      <c r="Z280" s="367"/>
      <c r="AA280" s="367"/>
      <c r="AB280" s="367"/>
      <c r="AC280" s="366"/>
      <c r="AD280" s="366"/>
      <c r="AE280" s="366"/>
      <c r="AF280" s="366"/>
      <c r="AG280" s="368"/>
      <c r="AH280" s="368"/>
      <c r="AI280" s="368"/>
      <c r="AJ280" s="368"/>
      <c r="AK280" s="369"/>
      <c r="AL280" s="369"/>
      <c r="AM280" s="370"/>
      <c r="AN280" s="366"/>
      <c r="AO280" s="366"/>
      <c r="AP280" s="366"/>
      <c r="AQ280" s="366"/>
      <c r="AR280" s="366"/>
      <c r="AS280" s="366"/>
      <c r="AT280" s="366"/>
      <c r="AU280" s="366"/>
      <c r="AV280" s="371"/>
      <c r="AW280" s="122"/>
      <c r="AX280" s="372"/>
      <c r="AY280" s="373"/>
    </row>
    <row r="281" spans="1:51" s="52" customFormat="1" ht="63" x14ac:dyDescent="0.25">
      <c r="A281" s="51" t="str">
        <f t="shared" si="60"/>
        <v>TP34NT+1</v>
      </c>
      <c r="B281" s="51" t="str">
        <f t="shared" si="61"/>
        <v>TP34NT+2</v>
      </c>
      <c r="C281" s="51" t="str">
        <f t="shared" si="62"/>
        <v>TP34NT+3</v>
      </c>
      <c r="D281" s="51" t="str">
        <f t="shared" si="63"/>
        <v>TP34NT+4</v>
      </c>
      <c r="E281" s="122" t="s">
        <v>3456</v>
      </c>
      <c r="F281" s="53">
        <v>34</v>
      </c>
      <c r="G281" s="53" t="s">
        <v>3797</v>
      </c>
      <c r="H281" s="82" t="s">
        <v>6438</v>
      </c>
      <c r="I281" s="54" t="s">
        <v>6436</v>
      </c>
      <c r="J281" s="54" t="s">
        <v>6438</v>
      </c>
      <c r="K281" s="54" t="s">
        <v>6439</v>
      </c>
      <c r="L281" s="53">
        <v>400</v>
      </c>
      <c r="M281" s="53">
        <v>160</v>
      </c>
      <c r="N281" s="53">
        <v>150</v>
      </c>
      <c r="O281" s="53">
        <v>140</v>
      </c>
      <c r="P281" s="55"/>
      <c r="Q281" s="55"/>
      <c r="R281" s="55"/>
      <c r="S281" s="55"/>
      <c r="T281" s="365" t="str">
        <f t="shared" si="67"/>
        <v>TP34NT</v>
      </c>
      <c r="U281" s="366"/>
      <c r="V281" s="366"/>
      <c r="W281" s="366"/>
      <c r="X281" s="366"/>
      <c r="Y281" s="367">
        <f>U281/L281</f>
        <v>0</v>
      </c>
      <c r="Z281" s="367"/>
      <c r="AA281" s="367"/>
      <c r="AB281" s="367"/>
      <c r="AC281" s="366"/>
      <c r="AD281" s="366"/>
      <c r="AE281" s="366"/>
      <c r="AF281" s="366"/>
      <c r="AG281" s="368"/>
      <c r="AH281" s="368"/>
      <c r="AI281" s="368"/>
      <c r="AJ281" s="368"/>
      <c r="AK281" s="369">
        <v>10.78</v>
      </c>
      <c r="AL281" s="369"/>
      <c r="AM281" s="370" t="e">
        <f>ROUNDDOWN(AK281*#REF!/#REF!,1)</f>
        <v>#REF!</v>
      </c>
      <c r="AN281" s="366" t="e">
        <f t="shared" si="64"/>
        <v>#REF!</v>
      </c>
      <c r="AO281" s="366" t="e">
        <f t="shared" si="64"/>
        <v>#REF!</v>
      </c>
      <c r="AP281" s="366" t="e">
        <f t="shared" si="64"/>
        <v>#REF!</v>
      </c>
      <c r="AQ281" s="366" t="e">
        <f t="shared" si="64"/>
        <v>#REF!</v>
      </c>
      <c r="AR281" s="366" t="e">
        <f t="shared" si="66"/>
        <v>#REF!</v>
      </c>
      <c r="AS281" s="366" t="e">
        <f t="shared" si="66"/>
        <v>#REF!</v>
      </c>
      <c r="AT281" s="366" t="e">
        <f t="shared" si="66"/>
        <v>#REF!</v>
      </c>
      <c r="AU281" s="366" t="e">
        <f t="shared" si="66"/>
        <v>#REF!</v>
      </c>
      <c r="AV281" s="371"/>
      <c r="AW281" s="122" t="s">
        <v>3456</v>
      </c>
      <c r="AX281" s="372"/>
      <c r="AY281" s="373">
        <v>110</v>
      </c>
    </row>
    <row r="282" spans="1:51" s="52" customFormat="1" ht="15.75" x14ac:dyDescent="0.25">
      <c r="A282" s="51"/>
      <c r="B282" s="51"/>
      <c r="C282" s="51"/>
      <c r="D282" s="51"/>
      <c r="E282" s="122"/>
      <c r="F282" s="53"/>
      <c r="G282" s="53"/>
      <c r="H282" s="82"/>
      <c r="I282" s="54"/>
      <c r="J282" s="54"/>
      <c r="K282" s="54"/>
      <c r="L282" s="53"/>
      <c r="M282" s="53"/>
      <c r="N282" s="53"/>
      <c r="O282" s="53"/>
      <c r="P282" s="55"/>
      <c r="Q282" s="55"/>
      <c r="R282" s="55"/>
      <c r="S282" s="55"/>
      <c r="T282" s="365"/>
      <c r="U282" s="366"/>
      <c r="V282" s="366"/>
      <c r="W282" s="366"/>
      <c r="X282" s="366"/>
      <c r="Y282" s="367"/>
      <c r="Z282" s="367"/>
      <c r="AA282" s="367"/>
      <c r="AB282" s="367"/>
      <c r="AC282" s="366"/>
      <c r="AD282" s="366"/>
      <c r="AE282" s="366"/>
      <c r="AF282" s="366"/>
      <c r="AG282" s="368"/>
      <c r="AH282" s="368"/>
      <c r="AI282" s="368"/>
      <c r="AJ282" s="368"/>
      <c r="AK282" s="369"/>
      <c r="AL282" s="369"/>
      <c r="AM282" s="370"/>
      <c r="AN282" s="366"/>
      <c r="AO282" s="366"/>
      <c r="AP282" s="366"/>
      <c r="AQ282" s="366"/>
      <c r="AR282" s="366"/>
      <c r="AS282" s="366"/>
      <c r="AT282" s="366"/>
      <c r="AU282" s="366"/>
      <c r="AV282" s="371"/>
      <c r="AW282" s="122"/>
      <c r="AX282" s="372"/>
      <c r="AY282" s="373"/>
    </row>
    <row r="283" spans="1:51" s="52" customFormat="1" ht="15.75" x14ac:dyDescent="0.25">
      <c r="A283" s="51"/>
      <c r="B283" s="51"/>
      <c r="C283" s="51"/>
      <c r="D283" s="51"/>
      <c r="E283" s="122"/>
      <c r="F283" s="53"/>
      <c r="G283" s="53"/>
      <c r="H283" s="82"/>
      <c r="I283" s="54"/>
      <c r="J283" s="54"/>
      <c r="K283" s="54"/>
      <c r="L283" s="53"/>
      <c r="M283" s="53"/>
      <c r="N283" s="53"/>
      <c r="O283" s="53"/>
      <c r="P283" s="55"/>
      <c r="Q283" s="55"/>
      <c r="R283" s="55"/>
      <c r="S283" s="55"/>
      <c r="T283" s="365"/>
      <c r="U283" s="366"/>
      <c r="V283" s="366"/>
      <c r="W283" s="366"/>
      <c r="X283" s="366"/>
      <c r="Y283" s="367"/>
      <c r="Z283" s="367"/>
      <c r="AA283" s="367"/>
      <c r="AB283" s="367"/>
      <c r="AC283" s="366"/>
      <c r="AD283" s="366"/>
      <c r="AE283" s="366"/>
      <c r="AF283" s="366"/>
      <c r="AG283" s="368"/>
      <c r="AH283" s="368"/>
      <c r="AI283" s="368"/>
      <c r="AJ283" s="368"/>
      <c r="AK283" s="369"/>
      <c r="AL283" s="369"/>
      <c r="AM283" s="370"/>
      <c r="AN283" s="366"/>
      <c r="AO283" s="366"/>
      <c r="AP283" s="366"/>
      <c r="AQ283" s="366"/>
      <c r="AR283" s="366"/>
      <c r="AS283" s="366"/>
      <c r="AT283" s="366"/>
      <c r="AU283" s="366"/>
      <c r="AV283" s="371"/>
      <c r="AW283" s="122"/>
      <c r="AX283" s="372"/>
      <c r="AY283" s="373"/>
    </row>
    <row r="284" spans="1:51" s="52" customFormat="1" ht="15.75" x14ac:dyDescent="0.25">
      <c r="A284" s="51"/>
      <c r="B284" s="51"/>
      <c r="C284" s="51"/>
      <c r="D284" s="51"/>
      <c r="E284" s="122"/>
      <c r="F284" s="53"/>
      <c r="G284" s="53"/>
      <c r="H284" s="82"/>
      <c r="I284" s="54"/>
      <c r="J284" s="54"/>
      <c r="K284" s="54"/>
      <c r="L284" s="53"/>
      <c r="M284" s="53"/>
      <c r="N284" s="53"/>
      <c r="O284" s="53"/>
      <c r="P284" s="55"/>
      <c r="Q284" s="55"/>
      <c r="R284" s="55"/>
      <c r="S284" s="55"/>
      <c r="T284" s="365"/>
      <c r="U284" s="366"/>
      <c r="V284" s="366"/>
      <c r="W284" s="366"/>
      <c r="X284" s="366"/>
      <c r="Y284" s="367"/>
      <c r="Z284" s="367"/>
      <c r="AA284" s="367"/>
      <c r="AB284" s="367"/>
      <c r="AC284" s="366"/>
      <c r="AD284" s="366"/>
      <c r="AE284" s="366"/>
      <c r="AF284" s="366"/>
      <c r="AG284" s="368"/>
      <c r="AH284" s="368"/>
      <c r="AI284" s="368"/>
      <c r="AJ284" s="368"/>
      <c r="AK284" s="369"/>
      <c r="AL284" s="369"/>
      <c r="AM284" s="370"/>
      <c r="AN284" s="366"/>
      <c r="AO284" s="366"/>
      <c r="AP284" s="366"/>
      <c r="AQ284" s="366"/>
      <c r="AR284" s="366"/>
      <c r="AS284" s="366"/>
      <c r="AT284" s="366"/>
      <c r="AU284" s="366"/>
      <c r="AV284" s="371"/>
      <c r="AW284" s="122"/>
      <c r="AX284" s="372"/>
      <c r="AY284" s="373"/>
    </row>
    <row r="285" spans="1:51" s="52" customFormat="1" ht="15.75" x14ac:dyDescent="0.25">
      <c r="A285" s="51"/>
      <c r="B285" s="51"/>
      <c r="C285" s="51"/>
      <c r="D285" s="51"/>
      <c r="E285" s="122"/>
      <c r="F285" s="53"/>
      <c r="G285" s="53"/>
      <c r="H285" s="82"/>
      <c r="I285" s="54"/>
      <c r="J285" s="54"/>
      <c r="K285" s="54"/>
      <c r="L285" s="53"/>
      <c r="M285" s="53"/>
      <c r="N285" s="53"/>
      <c r="O285" s="53"/>
      <c r="P285" s="55"/>
      <c r="Q285" s="55"/>
      <c r="R285" s="55"/>
      <c r="S285" s="55"/>
      <c r="T285" s="365"/>
      <c r="U285" s="366"/>
      <c r="V285" s="366"/>
      <c r="W285" s="366"/>
      <c r="X285" s="366"/>
      <c r="Y285" s="367"/>
      <c r="Z285" s="367"/>
      <c r="AA285" s="367"/>
      <c r="AB285" s="367"/>
      <c r="AC285" s="366"/>
      <c r="AD285" s="366"/>
      <c r="AE285" s="366"/>
      <c r="AF285" s="366"/>
      <c r="AG285" s="368"/>
      <c r="AH285" s="368"/>
      <c r="AI285" s="368"/>
      <c r="AJ285" s="368"/>
      <c r="AK285" s="369"/>
      <c r="AL285" s="369"/>
      <c r="AM285" s="370"/>
      <c r="AN285" s="366"/>
      <c r="AO285" s="366"/>
      <c r="AP285" s="366"/>
      <c r="AQ285" s="366"/>
      <c r="AR285" s="366"/>
      <c r="AS285" s="366"/>
      <c r="AT285" s="366"/>
      <c r="AU285" s="366"/>
      <c r="AV285" s="371"/>
      <c r="AW285" s="122"/>
      <c r="AX285" s="372"/>
      <c r="AY285" s="373"/>
    </row>
    <row r="286" spans="1:51" s="52" customFormat="1" ht="15.75" x14ac:dyDescent="0.25">
      <c r="A286" s="51"/>
      <c r="B286" s="51"/>
      <c r="C286" s="51"/>
      <c r="D286" s="51"/>
      <c r="E286" s="122"/>
      <c r="F286" s="53"/>
      <c r="G286" s="53"/>
      <c r="H286" s="82"/>
      <c r="I286" s="54"/>
      <c r="J286" s="54"/>
      <c r="K286" s="54"/>
      <c r="L286" s="53"/>
      <c r="M286" s="53"/>
      <c r="N286" s="53"/>
      <c r="O286" s="53"/>
      <c r="P286" s="55"/>
      <c r="Q286" s="55"/>
      <c r="R286" s="55"/>
      <c r="S286" s="55"/>
      <c r="T286" s="365"/>
      <c r="U286" s="366"/>
      <c r="V286" s="366"/>
      <c r="W286" s="366"/>
      <c r="X286" s="366"/>
      <c r="Y286" s="367"/>
      <c r="Z286" s="367"/>
      <c r="AA286" s="367"/>
      <c r="AB286" s="367"/>
      <c r="AC286" s="366"/>
      <c r="AD286" s="366"/>
      <c r="AE286" s="366"/>
      <c r="AF286" s="366"/>
      <c r="AG286" s="368"/>
      <c r="AH286" s="368"/>
      <c r="AI286" s="368"/>
      <c r="AJ286" s="368"/>
      <c r="AK286" s="369"/>
      <c r="AL286" s="369"/>
      <c r="AM286" s="370"/>
      <c r="AN286" s="366"/>
      <c r="AO286" s="366"/>
      <c r="AP286" s="366"/>
      <c r="AQ286" s="366"/>
      <c r="AR286" s="366"/>
      <c r="AS286" s="366"/>
      <c r="AT286" s="366"/>
      <c r="AU286" s="366"/>
      <c r="AV286" s="371"/>
      <c r="AW286" s="122"/>
      <c r="AX286" s="372"/>
      <c r="AY286" s="373"/>
    </row>
    <row r="287" spans="1:51" s="52" customFormat="1" ht="15.75" x14ac:dyDescent="0.25">
      <c r="A287" s="51"/>
      <c r="B287" s="51"/>
      <c r="C287" s="51"/>
      <c r="D287" s="51"/>
      <c r="E287" s="122"/>
      <c r="F287" s="53"/>
      <c r="G287" s="53"/>
      <c r="H287" s="82"/>
      <c r="I287" s="54"/>
      <c r="J287" s="54"/>
      <c r="K287" s="54"/>
      <c r="L287" s="53"/>
      <c r="M287" s="53"/>
      <c r="N287" s="53"/>
      <c r="O287" s="53"/>
      <c r="P287" s="55"/>
      <c r="Q287" s="55"/>
      <c r="R287" s="55"/>
      <c r="S287" s="55"/>
      <c r="T287" s="365"/>
      <c r="U287" s="366"/>
      <c r="V287" s="366"/>
      <c r="W287" s="366"/>
      <c r="X287" s="366"/>
      <c r="Y287" s="367"/>
      <c r="Z287" s="367"/>
      <c r="AA287" s="367"/>
      <c r="AB287" s="367"/>
      <c r="AC287" s="366"/>
      <c r="AD287" s="366"/>
      <c r="AE287" s="366"/>
      <c r="AF287" s="366"/>
      <c r="AG287" s="368"/>
      <c r="AH287" s="368"/>
      <c r="AI287" s="368"/>
      <c r="AJ287" s="368"/>
      <c r="AK287" s="369"/>
      <c r="AL287" s="369"/>
      <c r="AM287" s="370"/>
      <c r="AN287" s="366"/>
      <c r="AO287" s="366"/>
      <c r="AP287" s="366"/>
      <c r="AQ287" s="366"/>
      <c r="AR287" s="366"/>
      <c r="AS287" s="366"/>
      <c r="AT287" s="366"/>
      <c r="AU287" s="366"/>
      <c r="AV287" s="371"/>
      <c r="AW287" s="122"/>
      <c r="AX287" s="372"/>
      <c r="AY287" s="373"/>
    </row>
    <row r="288" spans="1:51" s="52" customFormat="1" ht="61.5" customHeight="1" x14ac:dyDescent="0.25">
      <c r="A288" s="51" t="str">
        <f t="shared" si="60"/>
        <v>TP23NT+1</v>
      </c>
      <c r="B288" s="51" t="str">
        <f t="shared" si="61"/>
        <v>TP23NT+2</v>
      </c>
      <c r="C288" s="51" t="str">
        <f t="shared" si="62"/>
        <v>TP23NT+3</v>
      </c>
      <c r="D288" s="51" t="str">
        <f t="shared" si="63"/>
        <v>TP23NT+4</v>
      </c>
      <c r="E288" s="122" t="s">
        <v>3456</v>
      </c>
      <c r="F288" s="53">
        <v>23</v>
      </c>
      <c r="G288" s="53" t="s">
        <v>3753</v>
      </c>
      <c r="H288" s="82" t="s">
        <v>6440</v>
      </c>
      <c r="I288" s="54" t="s">
        <v>6436</v>
      </c>
      <c r="J288" s="54" t="s">
        <v>6440</v>
      </c>
      <c r="K288" s="54" t="s">
        <v>6441</v>
      </c>
      <c r="L288" s="53">
        <v>400</v>
      </c>
      <c r="M288" s="53">
        <v>160</v>
      </c>
      <c r="N288" s="53">
        <v>150</v>
      </c>
      <c r="O288" s="53">
        <v>140</v>
      </c>
      <c r="P288" s="55"/>
      <c r="Q288" s="55"/>
      <c r="R288" s="55"/>
      <c r="S288" s="55"/>
      <c r="T288" s="365" t="str">
        <f>G288</f>
        <v>TP23NT</v>
      </c>
      <c r="U288" s="366"/>
      <c r="V288" s="366"/>
      <c r="W288" s="366"/>
      <c r="X288" s="366"/>
      <c r="Y288" s="367"/>
      <c r="Z288" s="367"/>
      <c r="AA288" s="367"/>
      <c r="AB288" s="367"/>
      <c r="AC288" s="366"/>
      <c r="AD288" s="366"/>
      <c r="AE288" s="366"/>
      <c r="AF288" s="366"/>
      <c r="AG288" s="368"/>
      <c r="AH288" s="368"/>
      <c r="AI288" s="368"/>
      <c r="AJ288" s="368"/>
      <c r="AK288" s="369">
        <v>10.78</v>
      </c>
      <c r="AL288" s="369"/>
      <c r="AM288" s="370" t="e">
        <f>ROUNDDOWN(AK288*#REF!/#REF!,1)</f>
        <v>#REF!</v>
      </c>
      <c r="AN288" s="366" t="e">
        <f t="shared" si="64"/>
        <v>#REF!</v>
      </c>
      <c r="AO288" s="366" t="e">
        <f t="shared" si="64"/>
        <v>#REF!</v>
      </c>
      <c r="AP288" s="366" t="e">
        <f t="shared" si="64"/>
        <v>#REF!</v>
      </c>
      <c r="AQ288" s="366" t="e">
        <f t="shared" si="64"/>
        <v>#REF!</v>
      </c>
      <c r="AR288" s="366" t="e">
        <f t="shared" si="66"/>
        <v>#REF!</v>
      </c>
      <c r="AS288" s="366" t="e">
        <f t="shared" si="66"/>
        <v>#REF!</v>
      </c>
      <c r="AT288" s="366" t="e">
        <f t="shared" si="66"/>
        <v>#REF!</v>
      </c>
      <c r="AU288" s="366" t="e">
        <f t="shared" si="66"/>
        <v>#REF!</v>
      </c>
      <c r="AV288" s="371"/>
      <c r="AW288" s="122" t="s">
        <v>3456</v>
      </c>
      <c r="AX288" s="372"/>
      <c r="AY288" s="373">
        <v>100</v>
      </c>
    </row>
    <row r="289" spans="1:51" s="52" customFormat="1" ht="61.5" customHeight="1" x14ac:dyDescent="0.25">
      <c r="A289" s="51"/>
      <c r="B289" s="51"/>
      <c r="C289" s="51"/>
      <c r="D289" s="51"/>
      <c r="E289" s="122"/>
      <c r="F289" s="53"/>
      <c r="G289" s="53"/>
      <c r="H289" s="82"/>
      <c r="I289" s="54"/>
      <c r="J289" s="54"/>
      <c r="K289" s="54"/>
      <c r="L289" s="53"/>
      <c r="M289" s="53"/>
      <c r="N289" s="53"/>
      <c r="O289" s="53"/>
      <c r="P289" s="55"/>
      <c r="Q289" s="55"/>
      <c r="R289" s="55"/>
      <c r="S289" s="55"/>
      <c r="T289" s="365"/>
      <c r="U289" s="366"/>
      <c r="V289" s="366"/>
      <c r="W289" s="366"/>
      <c r="X289" s="366"/>
      <c r="Y289" s="367"/>
      <c r="Z289" s="367"/>
      <c r="AA289" s="367"/>
      <c r="AB289" s="367"/>
      <c r="AC289" s="366"/>
      <c r="AD289" s="366"/>
      <c r="AE289" s="366"/>
      <c r="AF289" s="366"/>
      <c r="AG289" s="368"/>
      <c r="AH289" s="368"/>
      <c r="AI289" s="368"/>
      <c r="AJ289" s="368"/>
      <c r="AK289" s="369"/>
      <c r="AL289" s="369"/>
      <c r="AM289" s="370"/>
      <c r="AN289" s="366"/>
      <c r="AO289" s="366"/>
      <c r="AP289" s="366"/>
      <c r="AQ289" s="366"/>
      <c r="AR289" s="366"/>
      <c r="AS289" s="366"/>
      <c r="AT289" s="366"/>
      <c r="AU289" s="366"/>
      <c r="AV289" s="371"/>
      <c r="AW289" s="122"/>
      <c r="AX289" s="372"/>
      <c r="AY289" s="373"/>
    </row>
    <row r="290" spans="1:51" s="52" customFormat="1" ht="61.5" customHeight="1" x14ac:dyDescent="0.25">
      <c r="A290" s="51"/>
      <c r="B290" s="51"/>
      <c r="C290" s="51"/>
      <c r="D290" s="51"/>
      <c r="E290" s="122"/>
      <c r="F290" s="53"/>
      <c r="G290" s="53"/>
      <c r="H290" s="82"/>
      <c r="I290" s="54"/>
      <c r="J290" s="54"/>
      <c r="K290" s="54"/>
      <c r="L290" s="53"/>
      <c r="M290" s="53"/>
      <c r="N290" s="53"/>
      <c r="O290" s="53"/>
      <c r="P290" s="55"/>
      <c r="Q290" s="55"/>
      <c r="R290" s="55"/>
      <c r="S290" s="55"/>
      <c r="T290" s="365"/>
      <c r="U290" s="366"/>
      <c r="V290" s="366"/>
      <c r="W290" s="366"/>
      <c r="X290" s="366"/>
      <c r="Y290" s="367"/>
      <c r="Z290" s="367"/>
      <c r="AA290" s="367"/>
      <c r="AB290" s="367"/>
      <c r="AC290" s="366"/>
      <c r="AD290" s="366"/>
      <c r="AE290" s="366"/>
      <c r="AF290" s="366"/>
      <c r="AG290" s="368"/>
      <c r="AH290" s="368"/>
      <c r="AI290" s="368"/>
      <c r="AJ290" s="368"/>
      <c r="AK290" s="369"/>
      <c r="AL290" s="369"/>
      <c r="AM290" s="370"/>
      <c r="AN290" s="366"/>
      <c r="AO290" s="366"/>
      <c r="AP290" s="366"/>
      <c r="AQ290" s="366"/>
      <c r="AR290" s="366"/>
      <c r="AS290" s="366"/>
      <c r="AT290" s="366"/>
      <c r="AU290" s="366"/>
      <c r="AV290" s="371"/>
      <c r="AW290" s="122"/>
      <c r="AX290" s="372"/>
      <c r="AY290" s="373"/>
    </row>
    <row r="291" spans="1:51" s="52" customFormat="1" ht="61.5" customHeight="1" x14ac:dyDescent="0.25">
      <c r="A291" s="51"/>
      <c r="B291" s="51"/>
      <c r="C291" s="51"/>
      <c r="D291" s="51"/>
      <c r="E291" s="122"/>
      <c r="F291" s="53"/>
      <c r="G291" s="53"/>
      <c r="H291" s="82"/>
      <c r="I291" s="54"/>
      <c r="J291" s="54"/>
      <c r="K291" s="54"/>
      <c r="L291" s="53"/>
      <c r="M291" s="53"/>
      <c r="N291" s="53"/>
      <c r="O291" s="53"/>
      <c r="P291" s="55"/>
      <c r="Q291" s="55"/>
      <c r="R291" s="55"/>
      <c r="S291" s="55"/>
      <c r="T291" s="365"/>
      <c r="U291" s="366"/>
      <c r="V291" s="366"/>
      <c r="W291" s="366"/>
      <c r="X291" s="366"/>
      <c r="Y291" s="367"/>
      <c r="Z291" s="367"/>
      <c r="AA291" s="367"/>
      <c r="AB291" s="367"/>
      <c r="AC291" s="366"/>
      <c r="AD291" s="366"/>
      <c r="AE291" s="366"/>
      <c r="AF291" s="366"/>
      <c r="AG291" s="368"/>
      <c r="AH291" s="368"/>
      <c r="AI291" s="368"/>
      <c r="AJ291" s="368"/>
      <c r="AK291" s="369"/>
      <c r="AL291" s="369"/>
      <c r="AM291" s="370"/>
      <c r="AN291" s="366"/>
      <c r="AO291" s="366"/>
      <c r="AP291" s="366"/>
      <c r="AQ291" s="366"/>
      <c r="AR291" s="366"/>
      <c r="AS291" s="366"/>
      <c r="AT291" s="366"/>
      <c r="AU291" s="366"/>
      <c r="AV291" s="371"/>
      <c r="AW291" s="122"/>
      <c r="AX291" s="372"/>
      <c r="AY291" s="373"/>
    </row>
    <row r="292" spans="1:51" s="52" customFormat="1" ht="61.5" customHeight="1" x14ac:dyDescent="0.25">
      <c r="A292" s="51"/>
      <c r="B292" s="51"/>
      <c r="C292" s="51"/>
      <c r="D292" s="51"/>
      <c r="E292" s="122"/>
      <c r="F292" s="53"/>
      <c r="G292" s="53"/>
      <c r="H292" s="82"/>
      <c r="I292" s="54"/>
      <c r="J292" s="54"/>
      <c r="K292" s="54"/>
      <c r="L292" s="53"/>
      <c r="M292" s="53"/>
      <c r="N292" s="53"/>
      <c r="O292" s="53"/>
      <c r="P292" s="55"/>
      <c r="Q292" s="55"/>
      <c r="R292" s="55"/>
      <c r="S292" s="55"/>
      <c r="T292" s="365"/>
      <c r="U292" s="366"/>
      <c r="V292" s="366"/>
      <c r="W292" s="366"/>
      <c r="X292" s="366"/>
      <c r="Y292" s="367"/>
      <c r="Z292" s="367"/>
      <c r="AA292" s="367"/>
      <c r="AB292" s="367"/>
      <c r="AC292" s="366"/>
      <c r="AD292" s="366"/>
      <c r="AE292" s="366"/>
      <c r="AF292" s="366"/>
      <c r="AG292" s="368"/>
      <c r="AH292" s="368"/>
      <c r="AI292" s="368"/>
      <c r="AJ292" s="368"/>
      <c r="AK292" s="369"/>
      <c r="AL292" s="369"/>
      <c r="AM292" s="370"/>
      <c r="AN292" s="366"/>
      <c r="AO292" s="366"/>
      <c r="AP292" s="366"/>
      <c r="AQ292" s="366"/>
      <c r="AR292" s="366"/>
      <c r="AS292" s="366"/>
      <c r="AT292" s="366"/>
      <c r="AU292" s="366"/>
      <c r="AV292" s="371"/>
      <c r="AW292" s="122"/>
      <c r="AX292" s="372"/>
      <c r="AY292" s="373"/>
    </row>
    <row r="293" spans="1:51" s="52" customFormat="1" ht="61.5" customHeight="1" x14ac:dyDescent="0.25">
      <c r="A293" s="51"/>
      <c r="B293" s="51"/>
      <c r="C293" s="51"/>
      <c r="D293" s="51"/>
      <c r="E293" s="122"/>
      <c r="F293" s="53"/>
      <c r="G293" s="53"/>
      <c r="H293" s="82"/>
      <c r="I293" s="54"/>
      <c r="J293" s="54"/>
      <c r="K293" s="54"/>
      <c r="L293" s="53"/>
      <c r="M293" s="53"/>
      <c r="N293" s="53"/>
      <c r="O293" s="53"/>
      <c r="P293" s="55"/>
      <c r="Q293" s="55"/>
      <c r="R293" s="55"/>
      <c r="S293" s="55"/>
      <c r="T293" s="365"/>
      <c r="U293" s="366"/>
      <c r="V293" s="366"/>
      <c r="W293" s="366"/>
      <c r="X293" s="366"/>
      <c r="Y293" s="367"/>
      <c r="Z293" s="367"/>
      <c r="AA293" s="367"/>
      <c r="AB293" s="367"/>
      <c r="AC293" s="366"/>
      <c r="AD293" s="366"/>
      <c r="AE293" s="366"/>
      <c r="AF293" s="366"/>
      <c r="AG293" s="368"/>
      <c r="AH293" s="368"/>
      <c r="AI293" s="368"/>
      <c r="AJ293" s="368"/>
      <c r="AK293" s="369"/>
      <c r="AL293" s="369"/>
      <c r="AM293" s="370"/>
      <c r="AN293" s="366"/>
      <c r="AO293" s="366"/>
      <c r="AP293" s="366"/>
      <c r="AQ293" s="366"/>
      <c r="AR293" s="366"/>
      <c r="AS293" s="366"/>
      <c r="AT293" s="366"/>
      <c r="AU293" s="366"/>
      <c r="AV293" s="371"/>
      <c r="AW293" s="122"/>
      <c r="AX293" s="372"/>
      <c r="AY293" s="373"/>
    </row>
    <row r="294" spans="1:51" s="52" customFormat="1" ht="61.5" customHeight="1" x14ac:dyDescent="0.25">
      <c r="A294" s="51"/>
      <c r="B294" s="51"/>
      <c r="C294" s="51"/>
      <c r="D294" s="51"/>
      <c r="E294" s="122"/>
      <c r="F294" s="53"/>
      <c r="G294" s="53"/>
      <c r="H294" s="82"/>
      <c r="I294" s="54"/>
      <c r="J294" s="54"/>
      <c r="K294" s="54"/>
      <c r="L294" s="53"/>
      <c r="M294" s="53"/>
      <c r="N294" s="53"/>
      <c r="O294" s="53"/>
      <c r="P294" s="55"/>
      <c r="Q294" s="55"/>
      <c r="R294" s="55"/>
      <c r="S294" s="55"/>
      <c r="T294" s="365"/>
      <c r="U294" s="366"/>
      <c r="V294" s="366"/>
      <c r="W294" s="366"/>
      <c r="X294" s="366"/>
      <c r="Y294" s="367"/>
      <c r="Z294" s="367"/>
      <c r="AA294" s="367"/>
      <c r="AB294" s="367"/>
      <c r="AC294" s="366"/>
      <c r="AD294" s="366"/>
      <c r="AE294" s="366"/>
      <c r="AF294" s="366"/>
      <c r="AG294" s="368"/>
      <c r="AH294" s="368"/>
      <c r="AI294" s="368"/>
      <c r="AJ294" s="368"/>
      <c r="AK294" s="369"/>
      <c r="AL294" s="369"/>
      <c r="AM294" s="370"/>
      <c r="AN294" s="366"/>
      <c r="AO294" s="366"/>
      <c r="AP294" s="366"/>
      <c r="AQ294" s="366"/>
      <c r="AR294" s="366"/>
      <c r="AS294" s="366"/>
      <c r="AT294" s="366"/>
      <c r="AU294" s="366"/>
      <c r="AV294" s="371"/>
      <c r="AW294" s="122"/>
      <c r="AX294" s="372"/>
      <c r="AY294" s="373"/>
    </row>
    <row r="295" spans="1:51" s="52" customFormat="1" ht="64.5" customHeight="1" x14ac:dyDescent="0.25">
      <c r="A295" s="51" t="str">
        <f t="shared" si="60"/>
        <v>TP36NT+1</v>
      </c>
      <c r="B295" s="51" t="str">
        <f t="shared" si="61"/>
        <v>TP36NT+2</v>
      </c>
      <c r="C295" s="51" t="str">
        <f t="shared" si="62"/>
        <v>TP36NT+3</v>
      </c>
      <c r="D295" s="51" t="str">
        <f t="shared" si="63"/>
        <v>TP36NT+4</v>
      </c>
      <c r="E295" s="122" t="s">
        <v>3456</v>
      </c>
      <c r="F295" s="53">
        <v>36</v>
      </c>
      <c r="G295" s="53" t="s">
        <v>3803</v>
      </c>
      <c r="H295" s="82" t="s">
        <v>6442</v>
      </c>
      <c r="I295" s="54" t="s">
        <v>2778</v>
      </c>
      <c r="J295" s="54" t="s">
        <v>6442</v>
      </c>
      <c r="K295" s="54" t="s">
        <v>6443</v>
      </c>
      <c r="L295" s="53">
        <v>400</v>
      </c>
      <c r="M295" s="53">
        <v>200</v>
      </c>
      <c r="N295" s="53">
        <v>170</v>
      </c>
      <c r="O295" s="53">
        <v>150</v>
      </c>
      <c r="P295" s="55"/>
      <c r="Q295" s="55"/>
      <c r="R295" s="55"/>
      <c r="S295" s="55"/>
      <c r="T295" s="365" t="str">
        <f t="shared" ref="T295:T309" si="68">G295</f>
        <v>TP36NT</v>
      </c>
      <c r="U295" s="366"/>
      <c r="V295" s="366"/>
      <c r="W295" s="366"/>
      <c r="X295" s="366"/>
      <c r="Y295" s="367">
        <f>U295/L295</f>
        <v>0</v>
      </c>
      <c r="Z295" s="367">
        <f>V295/M295</f>
        <v>0</v>
      </c>
      <c r="AA295" s="367"/>
      <c r="AB295" s="367">
        <f>X295/O295</f>
        <v>0</v>
      </c>
      <c r="AC295" s="366"/>
      <c r="AD295" s="366"/>
      <c r="AE295" s="366"/>
      <c r="AF295" s="366"/>
      <c r="AG295" s="368"/>
      <c r="AH295" s="368"/>
      <c r="AI295" s="368"/>
      <c r="AJ295" s="368"/>
      <c r="AK295" s="369">
        <v>10.78</v>
      </c>
      <c r="AL295" s="369"/>
      <c r="AM295" s="370" t="e">
        <f>ROUNDDOWN(AK295*#REF!/#REF!,1)</f>
        <v>#REF!</v>
      </c>
      <c r="AN295" s="366" t="e">
        <f t="shared" si="64"/>
        <v>#REF!</v>
      </c>
      <c r="AO295" s="366" t="e">
        <f t="shared" si="64"/>
        <v>#REF!</v>
      </c>
      <c r="AP295" s="366" t="e">
        <f t="shared" si="64"/>
        <v>#REF!</v>
      </c>
      <c r="AQ295" s="366" t="e">
        <f t="shared" si="64"/>
        <v>#REF!</v>
      </c>
      <c r="AR295" s="366" t="e">
        <f t="shared" si="66"/>
        <v>#REF!</v>
      </c>
      <c r="AS295" s="366" t="e">
        <f t="shared" si="66"/>
        <v>#REF!</v>
      </c>
      <c r="AT295" s="366" t="e">
        <f t="shared" si="66"/>
        <v>#REF!</v>
      </c>
      <c r="AU295" s="366" t="e">
        <f t="shared" si="66"/>
        <v>#REF!</v>
      </c>
      <c r="AV295" s="371"/>
      <c r="AW295" s="122" t="s">
        <v>3456</v>
      </c>
      <c r="AX295" s="372"/>
      <c r="AY295" s="373">
        <v>120</v>
      </c>
    </row>
    <row r="296" spans="1:51" s="52" customFormat="1" ht="64.5" customHeight="1" x14ac:dyDescent="0.25">
      <c r="A296" s="51"/>
      <c r="B296" s="51"/>
      <c r="C296" s="51"/>
      <c r="D296" s="51"/>
      <c r="E296" s="122"/>
      <c r="F296" s="53"/>
      <c r="G296" s="53"/>
      <c r="H296" s="82"/>
      <c r="I296" s="54"/>
      <c r="J296" s="54"/>
      <c r="K296" s="54"/>
      <c r="L296" s="53"/>
      <c r="M296" s="53"/>
      <c r="N296" s="53"/>
      <c r="O296" s="53"/>
      <c r="P296" s="55"/>
      <c r="Q296" s="55"/>
      <c r="R296" s="55"/>
      <c r="S296" s="55"/>
      <c r="T296" s="365"/>
      <c r="U296" s="366"/>
      <c r="V296" s="366"/>
      <c r="W296" s="366"/>
      <c r="X296" s="366"/>
      <c r="Y296" s="367"/>
      <c r="Z296" s="367"/>
      <c r="AA296" s="367"/>
      <c r="AB296" s="367"/>
      <c r="AC296" s="366"/>
      <c r="AD296" s="366"/>
      <c r="AE296" s="366"/>
      <c r="AF296" s="366"/>
      <c r="AG296" s="368"/>
      <c r="AH296" s="368"/>
      <c r="AI296" s="368"/>
      <c r="AJ296" s="368"/>
      <c r="AK296" s="369"/>
      <c r="AL296" s="369"/>
      <c r="AM296" s="370"/>
      <c r="AN296" s="366"/>
      <c r="AO296" s="366"/>
      <c r="AP296" s="366"/>
      <c r="AQ296" s="366"/>
      <c r="AR296" s="366"/>
      <c r="AS296" s="366"/>
      <c r="AT296" s="366"/>
      <c r="AU296" s="366"/>
      <c r="AV296" s="371"/>
      <c r="AW296" s="122"/>
      <c r="AX296" s="372"/>
      <c r="AY296" s="373"/>
    </row>
    <row r="297" spans="1:51" s="52" customFormat="1" ht="64.5" customHeight="1" x14ac:dyDescent="0.25">
      <c r="A297" s="51"/>
      <c r="B297" s="51"/>
      <c r="C297" s="51"/>
      <c r="D297" s="51"/>
      <c r="E297" s="122"/>
      <c r="F297" s="53"/>
      <c r="G297" s="53"/>
      <c r="H297" s="82"/>
      <c r="I297" s="54"/>
      <c r="J297" s="54"/>
      <c r="K297" s="54"/>
      <c r="L297" s="53"/>
      <c r="M297" s="53"/>
      <c r="N297" s="53"/>
      <c r="O297" s="53"/>
      <c r="P297" s="55"/>
      <c r="Q297" s="55"/>
      <c r="R297" s="55"/>
      <c r="S297" s="55"/>
      <c r="T297" s="365"/>
      <c r="U297" s="366"/>
      <c r="V297" s="366"/>
      <c r="W297" s="366"/>
      <c r="X297" s="366"/>
      <c r="Y297" s="367"/>
      <c r="Z297" s="367"/>
      <c r="AA297" s="367"/>
      <c r="AB297" s="367"/>
      <c r="AC297" s="366"/>
      <c r="AD297" s="366"/>
      <c r="AE297" s="366"/>
      <c r="AF297" s="366"/>
      <c r="AG297" s="368"/>
      <c r="AH297" s="368"/>
      <c r="AI297" s="368"/>
      <c r="AJ297" s="368"/>
      <c r="AK297" s="369"/>
      <c r="AL297" s="369"/>
      <c r="AM297" s="370"/>
      <c r="AN297" s="366"/>
      <c r="AO297" s="366"/>
      <c r="AP297" s="366"/>
      <c r="AQ297" s="366"/>
      <c r="AR297" s="366"/>
      <c r="AS297" s="366"/>
      <c r="AT297" s="366"/>
      <c r="AU297" s="366"/>
      <c r="AV297" s="371"/>
      <c r="AW297" s="122"/>
      <c r="AX297" s="372"/>
      <c r="AY297" s="373"/>
    </row>
    <row r="298" spans="1:51" s="52" customFormat="1" ht="64.5" customHeight="1" x14ac:dyDescent="0.25">
      <c r="A298" s="51"/>
      <c r="B298" s="51"/>
      <c r="C298" s="51"/>
      <c r="D298" s="51"/>
      <c r="E298" s="122"/>
      <c r="F298" s="53"/>
      <c r="G298" s="53"/>
      <c r="H298" s="82"/>
      <c r="I298" s="54"/>
      <c r="J298" s="54"/>
      <c r="K298" s="54"/>
      <c r="L298" s="53"/>
      <c r="M298" s="53"/>
      <c r="N298" s="53"/>
      <c r="O298" s="53"/>
      <c r="P298" s="55"/>
      <c r="Q298" s="55"/>
      <c r="R298" s="55"/>
      <c r="S298" s="55"/>
      <c r="T298" s="365"/>
      <c r="U298" s="366"/>
      <c r="V298" s="366"/>
      <c r="W298" s="366"/>
      <c r="X298" s="366"/>
      <c r="Y298" s="367"/>
      <c r="Z298" s="367"/>
      <c r="AA298" s="367"/>
      <c r="AB298" s="367"/>
      <c r="AC298" s="366"/>
      <c r="AD298" s="366"/>
      <c r="AE298" s="366"/>
      <c r="AF298" s="366"/>
      <c r="AG298" s="368"/>
      <c r="AH298" s="368"/>
      <c r="AI298" s="368"/>
      <c r="AJ298" s="368"/>
      <c r="AK298" s="369"/>
      <c r="AL298" s="369"/>
      <c r="AM298" s="370"/>
      <c r="AN298" s="366"/>
      <c r="AO298" s="366"/>
      <c r="AP298" s="366"/>
      <c r="AQ298" s="366"/>
      <c r="AR298" s="366"/>
      <c r="AS298" s="366"/>
      <c r="AT298" s="366"/>
      <c r="AU298" s="366"/>
      <c r="AV298" s="371"/>
      <c r="AW298" s="122"/>
      <c r="AX298" s="372"/>
      <c r="AY298" s="373"/>
    </row>
    <row r="299" spans="1:51" s="52" customFormat="1" ht="64.5" customHeight="1" x14ac:dyDescent="0.25">
      <c r="A299" s="51"/>
      <c r="B299" s="51"/>
      <c r="C299" s="51"/>
      <c r="D299" s="51"/>
      <c r="E299" s="122"/>
      <c r="F299" s="53"/>
      <c r="G299" s="53"/>
      <c r="H299" s="82"/>
      <c r="I299" s="54"/>
      <c r="J299" s="54"/>
      <c r="K299" s="54"/>
      <c r="L299" s="53"/>
      <c r="M299" s="53"/>
      <c r="N299" s="53"/>
      <c r="O299" s="53"/>
      <c r="P299" s="55"/>
      <c r="Q299" s="55"/>
      <c r="R299" s="55"/>
      <c r="S299" s="55"/>
      <c r="T299" s="365"/>
      <c r="U299" s="366"/>
      <c r="V299" s="366"/>
      <c r="W299" s="366"/>
      <c r="X299" s="366"/>
      <c r="Y299" s="367"/>
      <c r="Z299" s="367"/>
      <c r="AA299" s="367"/>
      <c r="AB299" s="367"/>
      <c r="AC299" s="366"/>
      <c r="AD299" s="366"/>
      <c r="AE299" s="366"/>
      <c r="AF299" s="366"/>
      <c r="AG299" s="368"/>
      <c r="AH299" s="368"/>
      <c r="AI299" s="368"/>
      <c r="AJ299" s="368"/>
      <c r="AK299" s="369"/>
      <c r="AL299" s="369"/>
      <c r="AM299" s="370"/>
      <c r="AN299" s="366"/>
      <c r="AO299" s="366"/>
      <c r="AP299" s="366"/>
      <c r="AQ299" s="366"/>
      <c r="AR299" s="366"/>
      <c r="AS299" s="366"/>
      <c r="AT299" s="366"/>
      <c r="AU299" s="366"/>
      <c r="AV299" s="371"/>
      <c r="AW299" s="122"/>
      <c r="AX299" s="372"/>
      <c r="AY299" s="373"/>
    </row>
    <row r="300" spans="1:51" s="52" customFormat="1" ht="64.5" customHeight="1" x14ac:dyDescent="0.25">
      <c r="A300" s="51"/>
      <c r="B300" s="51"/>
      <c r="C300" s="51"/>
      <c r="D300" s="51"/>
      <c r="E300" s="122"/>
      <c r="F300" s="53"/>
      <c r="G300" s="53"/>
      <c r="H300" s="82"/>
      <c r="I300" s="54"/>
      <c r="J300" s="54"/>
      <c r="K300" s="54"/>
      <c r="L300" s="53"/>
      <c r="M300" s="53"/>
      <c r="N300" s="53"/>
      <c r="O300" s="53"/>
      <c r="P300" s="55"/>
      <c r="Q300" s="55"/>
      <c r="R300" s="55"/>
      <c r="S300" s="55"/>
      <c r="T300" s="365"/>
      <c r="U300" s="366"/>
      <c r="V300" s="366"/>
      <c r="W300" s="366"/>
      <c r="X300" s="366"/>
      <c r="Y300" s="367"/>
      <c r="Z300" s="367"/>
      <c r="AA300" s="367"/>
      <c r="AB300" s="367"/>
      <c r="AC300" s="366"/>
      <c r="AD300" s="366"/>
      <c r="AE300" s="366"/>
      <c r="AF300" s="366"/>
      <c r="AG300" s="368"/>
      <c r="AH300" s="368"/>
      <c r="AI300" s="368"/>
      <c r="AJ300" s="368"/>
      <c r="AK300" s="369"/>
      <c r="AL300" s="369"/>
      <c r="AM300" s="370"/>
      <c r="AN300" s="366"/>
      <c r="AO300" s="366"/>
      <c r="AP300" s="366"/>
      <c r="AQ300" s="366"/>
      <c r="AR300" s="366"/>
      <c r="AS300" s="366"/>
      <c r="AT300" s="366"/>
      <c r="AU300" s="366"/>
      <c r="AV300" s="371"/>
      <c r="AW300" s="122"/>
      <c r="AX300" s="372"/>
      <c r="AY300" s="373"/>
    </row>
    <row r="301" spans="1:51" s="52" customFormat="1" ht="64.5" customHeight="1" x14ac:dyDescent="0.25">
      <c r="A301" s="51"/>
      <c r="B301" s="51"/>
      <c r="C301" s="51"/>
      <c r="D301" s="51"/>
      <c r="E301" s="122"/>
      <c r="F301" s="53"/>
      <c r="G301" s="53"/>
      <c r="H301" s="82"/>
      <c r="I301" s="54"/>
      <c r="J301" s="54"/>
      <c r="K301" s="54"/>
      <c r="L301" s="53"/>
      <c r="M301" s="53"/>
      <c r="N301" s="53"/>
      <c r="O301" s="53"/>
      <c r="P301" s="55"/>
      <c r="Q301" s="55"/>
      <c r="R301" s="55"/>
      <c r="S301" s="55"/>
      <c r="T301" s="365"/>
      <c r="U301" s="366"/>
      <c r="V301" s="366"/>
      <c r="W301" s="366"/>
      <c r="X301" s="366"/>
      <c r="Y301" s="367"/>
      <c r="Z301" s="367"/>
      <c r="AA301" s="367"/>
      <c r="AB301" s="367"/>
      <c r="AC301" s="366"/>
      <c r="AD301" s="366"/>
      <c r="AE301" s="366"/>
      <c r="AF301" s="366"/>
      <c r="AG301" s="368"/>
      <c r="AH301" s="368"/>
      <c r="AI301" s="368"/>
      <c r="AJ301" s="368"/>
      <c r="AK301" s="369"/>
      <c r="AL301" s="369"/>
      <c r="AM301" s="370"/>
      <c r="AN301" s="366"/>
      <c r="AO301" s="366"/>
      <c r="AP301" s="366"/>
      <c r="AQ301" s="366"/>
      <c r="AR301" s="366"/>
      <c r="AS301" s="366"/>
      <c r="AT301" s="366"/>
      <c r="AU301" s="366"/>
      <c r="AV301" s="371"/>
      <c r="AW301" s="122"/>
      <c r="AX301" s="372"/>
      <c r="AY301" s="373"/>
    </row>
    <row r="302" spans="1:51" s="52" customFormat="1" ht="47.25" x14ac:dyDescent="0.25">
      <c r="A302" s="51" t="str">
        <f t="shared" si="60"/>
        <v>TP39NT+1</v>
      </c>
      <c r="B302" s="51" t="str">
        <f t="shared" si="61"/>
        <v>TP39NT+2</v>
      </c>
      <c r="C302" s="51" t="str">
        <f t="shared" si="62"/>
        <v>TP39NT+3</v>
      </c>
      <c r="D302" s="51" t="str">
        <f t="shared" si="63"/>
        <v>TP39NT+4</v>
      </c>
      <c r="E302" s="122" t="s">
        <v>3456</v>
      </c>
      <c r="F302" s="53">
        <v>39</v>
      </c>
      <c r="G302" s="53" t="s">
        <v>3811</v>
      </c>
      <c r="H302" s="82" t="s">
        <v>3781</v>
      </c>
      <c r="I302" s="54" t="s">
        <v>2778</v>
      </c>
      <c r="J302" s="54" t="s">
        <v>3781</v>
      </c>
      <c r="K302" s="54" t="s">
        <v>6444</v>
      </c>
      <c r="L302" s="55">
        <v>400</v>
      </c>
      <c r="M302" s="53">
        <v>200</v>
      </c>
      <c r="N302" s="53">
        <v>170</v>
      </c>
      <c r="O302" s="53">
        <v>150</v>
      </c>
      <c r="P302" s="55"/>
      <c r="Q302" s="55"/>
      <c r="R302" s="55"/>
      <c r="S302" s="55"/>
      <c r="T302" s="365" t="str">
        <f t="shared" si="68"/>
        <v>TP39NT</v>
      </c>
      <c r="U302" s="366"/>
      <c r="V302" s="366"/>
      <c r="W302" s="366"/>
      <c r="X302" s="366"/>
      <c r="Y302" s="367">
        <f>U302/L302</f>
        <v>0</v>
      </c>
      <c r="Z302" s="367"/>
      <c r="AA302" s="367"/>
      <c r="AB302" s="367"/>
      <c r="AC302" s="366"/>
      <c r="AD302" s="366"/>
      <c r="AE302" s="366"/>
      <c r="AF302" s="366"/>
      <c r="AG302" s="368"/>
      <c r="AH302" s="368"/>
      <c r="AI302" s="368"/>
      <c r="AJ302" s="368"/>
      <c r="AK302" s="369">
        <v>13.181944444444445</v>
      </c>
      <c r="AL302" s="369"/>
      <c r="AM302" s="370" t="e">
        <f>ROUNDDOWN(AK302*#REF!/#REF!,1)</f>
        <v>#REF!</v>
      </c>
      <c r="AN302" s="366" t="e">
        <f t="shared" si="64"/>
        <v>#REF!</v>
      </c>
      <c r="AO302" s="366" t="e">
        <f t="shared" si="64"/>
        <v>#REF!</v>
      </c>
      <c r="AP302" s="366" t="e">
        <f t="shared" si="64"/>
        <v>#REF!</v>
      </c>
      <c r="AQ302" s="366" t="e">
        <f t="shared" si="64"/>
        <v>#REF!</v>
      </c>
      <c r="AR302" s="366" t="e">
        <f t="shared" si="66"/>
        <v>#REF!</v>
      </c>
      <c r="AS302" s="366" t="e">
        <f t="shared" si="66"/>
        <v>#REF!</v>
      </c>
      <c r="AT302" s="366" t="e">
        <f t="shared" si="66"/>
        <v>#REF!</v>
      </c>
      <c r="AU302" s="366" t="e">
        <f t="shared" si="66"/>
        <v>#REF!</v>
      </c>
      <c r="AV302" s="371"/>
      <c r="AW302" s="122" t="s">
        <v>3456</v>
      </c>
      <c r="AX302" s="372"/>
      <c r="AY302" s="373">
        <v>90</v>
      </c>
    </row>
    <row r="303" spans="1:51" s="52" customFormat="1" ht="15.75" x14ac:dyDescent="0.25">
      <c r="A303" s="51"/>
      <c r="B303" s="51"/>
      <c r="C303" s="51"/>
      <c r="D303" s="51"/>
      <c r="E303" s="122"/>
      <c r="F303" s="53"/>
      <c r="G303" s="53"/>
      <c r="H303" s="82"/>
      <c r="I303" s="54"/>
      <c r="J303" s="54"/>
      <c r="K303" s="54"/>
      <c r="L303" s="55"/>
      <c r="M303" s="53"/>
      <c r="N303" s="53"/>
      <c r="O303" s="53"/>
      <c r="P303" s="55"/>
      <c r="Q303" s="55"/>
      <c r="R303" s="55"/>
      <c r="S303" s="55"/>
      <c r="T303" s="365"/>
      <c r="U303" s="366"/>
      <c r="V303" s="366"/>
      <c r="W303" s="366"/>
      <c r="X303" s="366"/>
      <c r="Y303" s="367"/>
      <c r="Z303" s="367"/>
      <c r="AA303" s="367"/>
      <c r="AB303" s="367"/>
      <c r="AC303" s="366"/>
      <c r="AD303" s="366"/>
      <c r="AE303" s="366"/>
      <c r="AF303" s="366"/>
      <c r="AG303" s="368"/>
      <c r="AH303" s="368"/>
      <c r="AI303" s="368"/>
      <c r="AJ303" s="368"/>
      <c r="AK303" s="369"/>
      <c r="AL303" s="369"/>
      <c r="AM303" s="370"/>
      <c r="AN303" s="366"/>
      <c r="AO303" s="366"/>
      <c r="AP303" s="366"/>
      <c r="AQ303" s="366"/>
      <c r="AR303" s="366"/>
      <c r="AS303" s="366"/>
      <c r="AT303" s="366"/>
      <c r="AU303" s="366"/>
      <c r="AV303" s="371"/>
      <c r="AW303" s="122"/>
      <c r="AX303" s="372"/>
      <c r="AY303" s="373"/>
    </row>
    <row r="304" spans="1:51" s="52" customFormat="1" ht="15.75" x14ac:dyDescent="0.25">
      <c r="A304" s="51"/>
      <c r="B304" s="51"/>
      <c r="C304" s="51"/>
      <c r="D304" s="51"/>
      <c r="E304" s="122"/>
      <c r="F304" s="53"/>
      <c r="G304" s="53"/>
      <c r="H304" s="82"/>
      <c r="I304" s="54"/>
      <c r="J304" s="54"/>
      <c r="K304" s="54"/>
      <c r="L304" s="55"/>
      <c r="M304" s="53"/>
      <c r="N304" s="53"/>
      <c r="O304" s="53"/>
      <c r="P304" s="55"/>
      <c r="Q304" s="55"/>
      <c r="R304" s="55"/>
      <c r="S304" s="55"/>
      <c r="T304" s="365"/>
      <c r="U304" s="366"/>
      <c r="V304" s="366"/>
      <c r="W304" s="366"/>
      <c r="X304" s="366"/>
      <c r="Y304" s="367"/>
      <c r="Z304" s="367"/>
      <c r="AA304" s="367"/>
      <c r="AB304" s="367"/>
      <c r="AC304" s="366"/>
      <c r="AD304" s="366"/>
      <c r="AE304" s="366"/>
      <c r="AF304" s="366"/>
      <c r="AG304" s="368"/>
      <c r="AH304" s="368"/>
      <c r="AI304" s="368"/>
      <c r="AJ304" s="368"/>
      <c r="AK304" s="369"/>
      <c r="AL304" s="369"/>
      <c r="AM304" s="370"/>
      <c r="AN304" s="366"/>
      <c r="AO304" s="366"/>
      <c r="AP304" s="366"/>
      <c r="AQ304" s="366"/>
      <c r="AR304" s="366"/>
      <c r="AS304" s="366"/>
      <c r="AT304" s="366"/>
      <c r="AU304" s="366"/>
      <c r="AV304" s="371"/>
      <c r="AW304" s="122"/>
      <c r="AX304" s="372"/>
      <c r="AY304" s="373"/>
    </row>
    <row r="305" spans="1:51" s="52" customFormat="1" ht="15.75" x14ac:dyDescent="0.25">
      <c r="A305" s="51"/>
      <c r="B305" s="51"/>
      <c r="C305" s="51"/>
      <c r="D305" s="51"/>
      <c r="E305" s="122"/>
      <c r="F305" s="53"/>
      <c r="G305" s="53"/>
      <c r="H305" s="82"/>
      <c r="I305" s="54"/>
      <c r="J305" s="54"/>
      <c r="K305" s="54"/>
      <c r="L305" s="55"/>
      <c r="M305" s="53"/>
      <c r="N305" s="53"/>
      <c r="O305" s="53"/>
      <c r="P305" s="55"/>
      <c r="Q305" s="55"/>
      <c r="R305" s="55"/>
      <c r="S305" s="55"/>
      <c r="T305" s="365"/>
      <c r="U305" s="366"/>
      <c r="V305" s="366"/>
      <c r="W305" s="366"/>
      <c r="X305" s="366"/>
      <c r="Y305" s="367"/>
      <c r="Z305" s="367"/>
      <c r="AA305" s="367"/>
      <c r="AB305" s="367"/>
      <c r="AC305" s="366"/>
      <c r="AD305" s="366"/>
      <c r="AE305" s="366"/>
      <c r="AF305" s="366"/>
      <c r="AG305" s="368"/>
      <c r="AH305" s="368"/>
      <c r="AI305" s="368"/>
      <c r="AJ305" s="368"/>
      <c r="AK305" s="369"/>
      <c r="AL305" s="369"/>
      <c r="AM305" s="370"/>
      <c r="AN305" s="366"/>
      <c r="AO305" s="366"/>
      <c r="AP305" s="366"/>
      <c r="AQ305" s="366"/>
      <c r="AR305" s="366"/>
      <c r="AS305" s="366"/>
      <c r="AT305" s="366"/>
      <c r="AU305" s="366"/>
      <c r="AV305" s="371"/>
      <c r="AW305" s="122"/>
      <c r="AX305" s="372"/>
      <c r="AY305" s="373"/>
    </row>
    <row r="306" spans="1:51" s="52" customFormat="1" ht="15.75" x14ac:dyDescent="0.25">
      <c r="A306" s="51"/>
      <c r="B306" s="51"/>
      <c r="C306" s="51"/>
      <c r="D306" s="51"/>
      <c r="E306" s="122"/>
      <c r="F306" s="53"/>
      <c r="G306" s="53"/>
      <c r="H306" s="82"/>
      <c r="I306" s="54"/>
      <c r="J306" s="54"/>
      <c r="K306" s="54"/>
      <c r="L306" s="55"/>
      <c r="M306" s="53"/>
      <c r="N306" s="53"/>
      <c r="O306" s="53"/>
      <c r="P306" s="55"/>
      <c r="Q306" s="55"/>
      <c r="R306" s="55"/>
      <c r="S306" s="55"/>
      <c r="T306" s="365"/>
      <c r="U306" s="366"/>
      <c r="V306" s="366"/>
      <c r="W306" s="366"/>
      <c r="X306" s="366"/>
      <c r="Y306" s="367"/>
      <c r="Z306" s="367"/>
      <c r="AA306" s="367"/>
      <c r="AB306" s="367"/>
      <c r="AC306" s="366"/>
      <c r="AD306" s="366"/>
      <c r="AE306" s="366"/>
      <c r="AF306" s="366"/>
      <c r="AG306" s="368"/>
      <c r="AH306" s="368"/>
      <c r="AI306" s="368"/>
      <c r="AJ306" s="368"/>
      <c r="AK306" s="369"/>
      <c r="AL306" s="369"/>
      <c r="AM306" s="370"/>
      <c r="AN306" s="366"/>
      <c r="AO306" s="366"/>
      <c r="AP306" s="366"/>
      <c r="AQ306" s="366"/>
      <c r="AR306" s="366"/>
      <c r="AS306" s="366"/>
      <c r="AT306" s="366"/>
      <c r="AU306" s="366"/>
      <c r="AV306" s="371"/>
      <c r="AW306" s="122"/>
      <c r="AX306" s="372"/>
      <c r="AY306" s="373"/>
    </row>
    <row r="307" spans="1:51" s="52" customFormat="1" ht="15.75" x14ac:dyDescent="0.25">
      <c r="A307" s="51"/>
      <c r="B307" s="51"/>
      <c r="C307" s="51"/>
      <c r="D307" s="51"/>
      <c r="E307" s="122"/>
      <c r="F307" s="53"/>
      <c r="G307" s="53"/>
      <c r="H307" s="82"/>
      <c r="I307" s="54"/>
      <c r="J307" s="54"/>
      <c r="K307" s="54"/>
      <c r="L307" s="55"/>
      <c r="M307" s="53"/>
      <c r="N307" s="53"/>
      <c r="O307" s="53"/>
      <c r="P307" s="55"/>
      <c r="Q307" s="55"/>
      <c r="R307" s="55"/>
      <c r="S307" s="55"/>
      <c r="T307" s="365"/>
      <c r="U307" s="366"/>
      <c r="V307" s="366"/>
      <c r="W307" s="366"/>
      <c r="X307" s="366"/>
      <c r="Y307" s="367"/>
      <c r="Z307" s="367"/>
      <c r="AA307" s="367"/>
      <c r="AB307" s="367"/>
      <c r="AC307" s="366"/>
      <c r="AD307" s="366"/>
      <c r="AE307" s="366"/>
      <c r="AF307" s="366"/>
      <c r="AG307" s="368"/>
      <c r="AH307" s="368"/>
      <c r="AI307" s="368"/>
      <c r="AJ307" s="368"/>
      <c r="AK307" s="369"/>
      <c r="AL307" s="369"/>
      <c r="AM307" s="370"/>
      <c r="AN307" s="366"/>
      <c r="AO307" s="366"/>
      <c r="AP307" s="366"/>
      <c r="AQ307" s="366"/>
      <c r="AR307" s="366"/>
      <c r="AS307" s="366"/>
      <c r="AT307" s="366"/>
      <c r="AU307" s="366"/>
      <c r="AV307" s="371"/>
      <c r="AW307" s="122"/>
      <c r="AX307" s="372"/>
      <c r="AY307" s="373"/>
    </row>
    <row r="308" spans="1:51" s="52" customFormat="1" ht="15.75" x14ac:dyDescent="0.25">
      <c r="A308" s="51"/>
      <c r="B308" s="51"/>
      <c r="C308" s="51"/>
      <c r="D308" s="51"/>
      <c r="E308" s="122"/>
      <c r="F308" s="53"/>
      <c r="G308" s="53"/>
      <c r="H308" s="82"/>
      <c r="I308" s="54"/>
      <c r="J308" s="54"/>
      <c r="K308" s="54"/>
      <c r="L308" s="55"/>
      <c r="M308" s="53"/>
      <c r="N308" s="53"/>
      <c r="O308" s="53"/>
      <c r="P308" s="55"/>
      <c r="Q308" s="55"/>
      <c r="R308" s="55"/>
      <c r="S308" s="55"/>
      <c r="T308" s="365"/>
      <c r="U308" s="366"/>
      <c r="V308" s="366"/>
      <c r="W308" s="366"/>
      <c r="X308" s="366"/>
      <c r="Y308" s="367"/>
      <c r="Z308" s="367"/>
      <c r="AA308" s="367"/>
      <c r="AB308" s="367"/>
      <c r="AC308" s="366"/>
      <c r="AD308" s="366"/>
      <c r="AE308" s="366"/>
      <c r="AF308" s="366"/>
      <c r="AG308" s="368"/>
      <c r="AH308" s="368"/>
      <c r="AI308" s="368"/>
      <c r="AJ308" s="368"/>
      <c r="AK308" s="369"/>
      <c r="AL308" s="369"/>
      <c r="AM308" s="370"/>
      <c r="AN308" s="366"/>
      <c r="AO308" s="366"/>
      <c r="AP308" s="366"/>
      <c r="AQ308" s="366"/>
      <c r="AR308" s="366"/>
      <c r="AS308" s="366"/>
      <c r="AT308" s="366"/>
      <c r="AU308" s="366"/>
      <c r="AV308" s="371"/>
      <c r="AW308" s="122"/>
      <c r="AX308" s="372"/>
      <c r="AY308" s="373"/>
    </row>
    <row r="309" spans="1:51" s="52" customFormat="1" ht="57.75" customHeight="1" x14ac:dyDescent="0.25">
      <c r="A309" s="51" t="str">
        <f t="shared" si="60"/>
        <v>TP38NT+1</v>
      </c>
      <c r="B309" s="51" t="str">
        <f t="shared" si="61"/>
        <v>TP38NT+2</v>
      </c>
      <c r="C309" s="51" t="str">
        <f t="shared" si="62"/>
        <v>TP38NT+3</v>
      </c>
      <c r="D309" s="51" t="str">
        <f t="shared" si="63"/>
        <v>TP38NT+4</v>
      </c>
      <c r="E309" s="122" t="s">
        <v>3456</v>
      </c>
      <c r="F309" s="53">
        <v>38</v>
      </c>
      <c r="G309" s="53" t="s">
        <v>3808</v>
      </c>
      <c r="H309" s="82" t="s">
        <v>6445</v>
      </c>
      <c r="I309" s="54" t="s">
        <v>2778</v>
      </c>
      <c r="J309" s="54" t="s">
        <v>6445</v>
      </c>
      <c r="K309" s="54" t="s">
        <v>6446</v>
      </c>
      <c r="L309" s="53">
        <v>700</v>
      </c>
      <c r="M309" s="53">
        <v>350</v>
      </c>
      <c r="N309" s="53">
        <v>300</v>
      </c>
      <c r="O309" s="53">
        <v>190</v>
      </c>
      <c r="P309" s="55"/>
      <c r="Q309" s="55"/>
      <c r="R309" s="55"/>
      <c r="S309" s="55"/>
      <c r="T309" s="365" t="str">
        <f t="shared" si="68"/>
        <v>TP38NT</v>
      </c>
      <c r="U309" s="366"/>
      <c r="V309" s="366"/>
      <c r="W309" s="366"/>
      <c r="X309" s="366"/>
      <c r="Y309" s="367"/>
      <c r="Z309" s="367"/>
      <c r="AA309" s="367"/>
      <c r="AB309" s="367"/>
      <c r="AC309" s="366"/>
      <c r="AD309" s="366"/>
      <c r="AE309" s="366"/>
      <c r="AF309" s="366"/>
      <c r="AG309" s="368"/>
      <c r="AH309" s="368"/>
      <c r="AI309" s="368"/>
      <c r="AJ309" s="368"/>
      <c r="AK309" s="369">
        <v>11.5</v>
      </c>
      <c r="AL309" s="369"/>
      <c r="AM309" s="370" t="e">
        <f>ROUNDDOWN(AK309*#REF!/#REF!,1)</f>
        <v>#REF!</v>
      </c>
      <c r="AN309" s="366" t="e">
        <f t="shared" si="64"/>
        <v>#REF!</v>
      </c>
      <c r="AO309" s="366" t="e">
        <f t="shared" si="64"/>
        <v>#REF!</v>
      </c>
      <c r="AP309" s="366" t="e">
        <f t="shared" si="64"/>
        <v>#REF!</v>
      </c>
      <c r="AQ309" s="366" t="e">
        <f t="shared" si="64"/>
        <v>#REF!</v>
      </c>
      <c r="AR309" s="366" t="e">
        <f t="shared" si="66"/>
        <v>#REF!</v>
      </c>
      <c r="AS309" s="366" t="e">
        <f t="shared" si="66"/>
        <v>#REF!</v>
      </c>
      <c r="AT309" s="366" t="e">
        <f t="shared" si="66"/>
        <v>#REF!</v>
      </c>
      <c r="AU309" s="366" t="e">
        <f t="shared" si="66"/>
        <v>#REF!</v>
      </c>
      <c r="AV309" s="371"/>
      <c r="AW309" s="122" t="s">
        <v>3456</v>
      </c>
      <c r="AX309" s="372"/>
      <c r="AY309" s="373">
        <v>110</v>
      </c>
    </row>
    <row r="310" spans="1:51" s="52" customFormat="1" ht="57.75" customHeight="1" x14ac:dyDescent="0.25">
      <c r="A310" s="51"/>
      <c r="B310" s="51"/>
      <c r="C310" s="51"/>
      <c r="D310" s="51"/>
      <c r="E310" s="122"/>
      <c r="F310" s="53"/>
      <c r="G310" s="53"/>
      <c r="H310" s="82"/>
      <c r="I310" s="54"/>
      <c r="J310" s="54"/>
      <c r="K310" s="54"/>
      <c r="L310" s="53"/>
      <c r="M310" s="53"/>
      <c r="N310" s="53"/>
      <c r="O310" s="53"/>
      <c r="P310" s="55"/>
      <c r="Q310" s="55"/>
      <c r="R310" s="55"/>
      <c r="S310" s="55"/>
      <c r="T310" s="365"/>
      <c r="U310" s="366"/>
      <c r="V310" s="366"/>
      <c r="W310" s="366"/>
      <c r="X310" s="366"/>
      <c r="Y310" s="367"/>
      <c r="Z310" s="367"/>
      <c r="AA310" s="367"/>
      <c r="AB310" s="367"/>
      <c r="AC310" s="366"/>
      <c r="AD310" s="366"/>
      <c r="AE310" s="366"/>
      <c r="AF310" s="366"/>
      <c r="AG310" s="368"/>
      <c r="AH310" s="368"/>
      <c r="AI310" s="368"/>
      <c r="AJ310" s="368"/>
      <c r="AK310" s="369"/>
      <c r="AL310" s="369"/>
      <c r="AM310" s="370"/>
      <c r="AN310" s="366"/>
      <c r="AO310" s="366"/>
      <c r="AP310" s="366"/>
      <c r="AQ310" s="366"/>
      <c r="AR310" s="366"/>
      <c r="AS310" s="366"/>
      <c r="AT310" s="366"/>
      <c r="AU310" s="366"/>
      <c r="AV310" s="371"/>
      <c r="AW310" s="122"/>
      <c r="AX310" s="372"/>
      <c r="AY310" s="373"/>
    </row>
    <row r="311" spans="1:51" s="52" customFormat="1" ht="57.75" customHeight="1" x14ac:dyDescent="0.25">
      <c r="A311" s="51"/>
      <c r="B311" s="51"/>
      <c r="C311" s="51"/>
      <c r="D311" s="51"/>
      <c r="E311" s="122"/>
      <c r="F311" s="53"/>
      <c r="G311" s="53"/>
      <c r="H311" s="82"/>
      <c r="I311" s="54"/>
      <c r="J311" s="54"/>
      <c r="K311" s="54"/>
      <c r="L311" s="53"/>
      <c r="M311" s="53"/>
      <c r="N311" s="53"/>
      <c r="O311" s="53"/>
      <c r="P311" s="55"/>
      <c r="Q311" s="55"/>
      <c r="R311" s="55"/>
      <c r="S311" s="55"/>
      <c r="T311" s="365"/>
      <c r="U311" s="366"/>
      <c r="V311" s="366"/>
      <c r="W311" s="366"/>
      <c r="X311" s="366"/>
      <c r="Y311" s="367"/>
      <c r="Z311" s="367"/>
      <c r="AA311" s="367"/>
      <c r="AB311" s="367"/>
      <c r="AC311" s="366"/>
      <c r="AD311" s="366"/>
      <c r="AE311" s="366"/>
      <c r="AF311" s="366"/>
      <c r="AG311" s="368"/>
      <c r="AH311" s="368"/>
      <c r="AI311" s="368"/>
      <c r="AJ311" s="368"/>
      <c r="AK311" s="369"/>
      <c r="AL311" s="369"/>
      <c r="AM311" s="370"/>
      <c r="AN311" s="366"/>
      <c r="AO311" s="366"/>
      <c r="AP311" s="366"/>
      <c r="AQ311" s="366"/>
      <c r="AR311" s="366"/>
      <c r="AS311" s="366"/>
      <c r="AT311" s="366"/>
      <c r="AU311" s="366"/>
      <c r="AV311" s="371"/>
      <c r="AW311" s="122"/>
      <c r="AX311" s="372"/>
      <c r="AY311" s="373"/>
    </row>
    <row r="312" spans="1:51" s="52" customFormat="1" ht="57.75" customHeight="1" x14ac:dyDescent="0.25">
      <c r="A312" s="51"/>
      <c r="B312" s="51"/>
      <c r="C312" s="51"/>
      <c r="D312" s="51"/>
      <c r="E312" s="122"/>
      <c r="F312" s="53"/>
      <c r="G312" s="53"/>
      <c r="H312" s="82"/>
      <c r="I312" s="54"/>
      <c r="J312" s="54"/>
      <c r="K312" s="54"/>
      <c r="L312" s="53"/>
      <c r="M312" s="53"/>
      <c r="N312" s="53"/>
      <c r="O312" s="53"/>
      <c r="P312" s="55"/>
      <c r="Q312" s="55"/>
      <c r="R312" s="55"/>
      <c r="S312" s="55"/>
      <c r="T312" s="365"/>
      <c r="U312" s="366"/>
      <c r="V312" s="366"/>
      <c r="W312" s="366"/>
      <c r="X312" s="366"/>
      <c r="Y312" s="367"/>
      <c r="Z312" s="367"/>
      <c r="AA312" s="367"/>
      <c r="AB312" s="367"/>
      <c r="AC312" s="366"/>
      <c r="AD312" s="366"/>
      <c r="AE312" s="366"/>
      <c r="AF312" s="366"/>
      <c r="AG312" s="368"/>
      <c r="AH312" s="368"/>
      <c r="AI312" s="368"/>
      <c r="AJ312" s="368"/>
      <c r="AK312" s="369"/>
      <c r="AL312" s="369"/>
      <c r="AM312" s="370"/>
      <c r="AN312" s="366"/>
      <c r="AO312" s="366"/>
      <c r="AP312" s="366"/>
      <c r="AQ312" s="366"/>
      <c r="AR312" s="366"/>
      <c r="AS312" s="366"/>
      <c r="AT312" s="366"/>
      <c r="AU312" s="366"/>
      <c r="AV312" s="371"/>
      <c r="AW312" s="122"/>
      <c r="AX312" s="372"/>
      <c r="AY312" s="373"/>
    </row>
    <row r="313" spans="1:51" s="52" customFormat="1" ht="57.75" customHeight="1" x14ac:dyDescent="0.25">
      <c r="A313" s="51"/>
      <c r="B313" s="51"/>
      <c r="C313" s="51"/>
      <c r="D313" s="51"/>
      <c r="E313" s="122"/>
      <c r="F313" s="53"/>
      <c r="G313" s="53"/>
      <c r="H313" s="82"/>
      <c r="I313" s="54"/>
      <c r="J313" s="54"/>
      <c r="K313" s="54"/>
      <c r="L313" s="53"/>
      <c r="M313" s="53"/>
      <c r="N313" s="53"/>
      <c r="O313" s="53"/>
      <c r="P313" s="55"/>
      <c r="Q313" s="55"/>
      <c r="R313" s="55"/>
      <c r="S313" s="55"/>
      <c r="T313" s="365"/>
      <c r="U313" s="366"/>
      <c r="V313" s="366"/>
      <c r="W313" s="366"/>
      <c r="X313" s="366"/>
      <c r="Y313" s="367"/>
      <c r="Z313" s="367"/>
      <c r="AA313" s="367"/>
      <c r="AB313" s="367"/>
      <c r="AC313" s="366"/>
      <c r="AD313" s="366"/>
      <c r="AE313" s="366"/>
      <c r="AF313" s="366"/>
      <c r="AG313" s="368"/>
      <c r="AH313" s="368"/>
      <c r="AI313" s="368"/>
      <c r="AJ313" s="368"/>
      <c r="AK313" s="369"/>
      <c r="AL313" s="369"/>
      <c r="AM313" s="370"/>
      <c r="AN313" s="366"/>
      <c r="AO313" s="366"/>
      <c r="AP313" s="366"/>
      <c r="AQ313" s="366"/>
      <c r="AR313" s="366"/>
      <c r="AS313" s="366"/>
      <c r="AT313" s="366"/>
      <c r="AU313" s="366"/>
      <c r="AV313" s="371"/>
      <c r="AW313" s="122"/>
      <c r="AX313" s="372"/>
      <c r="AY313" s="373"/>
    </row>
    <row r="314" spans="1:51" s="52" customFormat="1" ht="57.75" customHeight="1" x14ac:dyDescent="0.25">
      <c r="A314" s="51"/>
      <c r="B314" s="51"/>
      <c r="C314" s="51"/>
      <c r="D314" s="51"/>
      <c r="E314" s="122"/>
      <c r="F314" s="53"/>
      <c r="G314" s="53"/>
      <c r="H314" s="82"/>
      <c r="I314" s="54"/>
      <c r="J314" s="54"/>
      <c r="K314" s="54"/>
      <c r="L314" s="53"/>
      <c r="M314" s="53"/>
      <c r="N314" s="53"/>
      <c r="O314" s="53"/>
      <c r="P314" s="55"/>
      <c r="Q314" s="55"/>
      <c r="R314" s="55"/>
      <c r="S314" s="55"/>
      <c r="T314" s="365"/>
      <c r="U314" s="366"/>
      <c r="V314" s="366"/>
      <c r="W314" s="366"/>
      <c r="X314" s="366"/>
      <c r="Y314" s="367"/>
      <c r="Z314" s="367"/>
      <c r="AA314" s="367"/>
      <c r="AB314" s="367"/>
      <c r="AC314" s="366"/>
      <c r="AD314" s="366"/>
      <c r="AE314" s="366"/>
      <c r="AF314" s="366"/>
      <c r="AG314" s="368"/>
      <c r="AH314" s="368"/>
      <c r="AI314" s="368"/>
      <c r="AJ314" s="368"/>
      <c r="AK314" s="369"/>
      <c r="AL314" s="369"/>
      <c r="AM314" s="370"/>
      <c r="AN314" s="366"/>
      <c r="AO314" s="366"/>
      <c r="AP314" s="366"/>
      <c r="AQ314" s="366"/>
      <c r="AR314" s="366"/>
      <c r="AS314" s="366"/>
      <c r="AT314" s="366"/>
      <c r="AU314" s="366"/>
      <c r="AV314" s="371"/>
      <c r="AW314" s="122"/>
      <c r="AX314" s="372"/>
      <c r="AY314" s="373"/>
    </row>
    <row r="315" spans="1:51" s="52" customFormat="1" ht="57.75" customHeight="1" x14ac:dyDescent="0.25">
      <c r="A315" s="51"/>
      <c r="B315" s="51"/>
      <c r="C315" s="51"/>
      <c r="D315" s="51"/>
      <c r="E315" s="122"/>
      <c r="F315" s="53"/>
      <c r="G315" s="53"/>
      <c r="H315" s="82"/>
      <c r="I315" s="54"/>
      <c r="J315" s="54"/>
      <c r="K315" s="54"/>
      <c r="L315" s="53"/>
      <c r="M315" s="53"/>
      <c r="N315" s="53"/>
      <c r="O315" s="53"/>
      <c r="P315" s="55"/>
      <c r="Q315" s="55"/>
      <c r="R315" s="55"/>
      <c r="S315" s="55"/>
      <c r="T315" s="365"/>
      <c r="U315" s="366"/>
      <c r="V315" s="366"/>
      <c r="W315" s="366"/>
      <c r="X315" s="366"/>
      <c r="Y315" s="367"/>
      <c r="Z315" s="367"/>
      <c r="AA315" s="367"/>
      <c r="AB315" s="367"/>
      <c r="AC315" s="366"/>
      <c r="AD315" s="366"/>
      <c r="AE315" s="366"/>
      <c r="AF315" s="366"/>
      <c r="AG315" s="368"/>
      <c r="AH315" s="368"/>
      <c r="AI315" s="368"/>
      <c r="AJ315" s="368"/>
      <c r="AK315" s="369"/>
      <c r="AL315" s="369"/>
      <c r="AM315" s="370"/>
      <c r="AN315" s="366"/>
      <c r="AO315" s="366"/>
      <c r="AP315" s="366"/>
      <c r="AQ315" s="366"/>
      <c r="AR315" s="366"/>
      <c r="AS315" s="366"/>
      <c r="AT315" s="366"/>
      <c r="AU315" s="366"/>
      <c r="AV315" s="371"/>
      <c r="AW315" s="122"/>
      <c r="AX315" s="372"/>
      <c r="AY315" s="373"/>
    </row>
    <row r="316" spans="1:51" s="52" customFormat="1" ht="54.75" customHeight="1" x14ac:dyDescent="0.25">
      <c r="A316" s="51" t="str">
        <f t="shared" si="60"/>
        <v>TP25NT+1</v>
      </c>
      <c r="B316" s="51" t="str">
        <f t="shared" si="61"/>
        <v>TP25NT+2</v>
      </c>
      <c r="C316" s="51" t="str">
        <f t="shared" si="62"/>
        <v>TP25NT+3</v>
      </c>
      <c r="D316" s="51" t="str">
        <f t="shared" si="63"/>
        <v>TP25NT+4</v>
      </c>
      <c r="E316" s="122" t="s">
        <v>3456</v>
      </c>
      <c r="F316" s="53">
        <v>25</v>
      </c>
      <c r="G316" s="53" t="s">
        <v>3765</v>
      </c>
      <c r="H316" s="82" t="s">
        <v>6447</v>
      </c>
      <c r="I316" s="54" t="s">
        <v>2778</v>
      </c>
      <c r="J316" s="54" t="s">
        <v>6447</v>
      </c>
      <c r="K316" s="54" t="s">
        <v>6448</v>
      </c>
      <c r="L316" s="53">
        <v>520</v>
      </c>
      <c r="M316" s="53">
        <v>260</v>
      </c>
      <c r="N316" s="53">
        <v>200</v>
      </c>
      <c r="O316" s="53">
        <v>160</v>
      </c>
      <c r="P316" s="55"/>
      <c r="Q316" s="55"/>
      <c r="R316" s="55"/>
      <c r="S316" s="55"/>
      <c r="T316" s="365" t="str">
        <f>G316</f>
        <v>TP25NT</v>
      </c>
      <c r="U316" s="366"/>
      <c r="V316" s="366"/>
      <c r="W316" s="366"/>
      <c r="X316" s="366"/>
      <c r="Y316" s="367"/>
      <c r="Z316" s="367"/>
      <c r="AA316" s="367"/>
      <c r="AB316" s="367"/>
      <c r="AC316" s="366"/>
      <c r="AD316" s="366"/>
      <c r="AE316" s="366"/>
      <c r="AF316" s="366"/>
      <c r="AG316" s="368"/>
      <c r="AH316" s="368"/>
      <c r="AI316" s="368"/>
      <c r="AJ316" s="368"/>
      <c r="AK316" s="369">
        <v>9.6326923076923077</v>
      </c>
      <c r="AL316" s="369"/>
      <c r="AM316" s="370" t="e">
        <f>ROUNDDOWN(AK316*#REF!/#REF!,1)</f>
        <v>#REF!</v>
      </c>
      <c r="AN316" s="366" t="e">
        <f t="shared" si="64"/>
        <v>#REF!</v>
      </c>
      <c r="AO316" s="366" t="e">
        <f t="shared" si="64"/>
        <v>#REF!</v>
      </c>
      <c r="AP316" s="366" t="e">
        <f t="shared" si="64"/>
        <v>#REF!</v>
      </c>
      <c r="AQ316" s="366" t="e">
        <f t="shared" si="64"/>
        <v>#REF!</v>
      </c>
      <c r="AR316" s="366" t="e">
        <f t="shared" si="66"/>
        <v>#REF!</v>
      </c>
      <c r="AS316" s="366" t="e">
        <f t="shared" si="66"/>
        <v>#REF!</v>
      </c>
      <c r="AT316" s="366" t="e">
        <f t="shared" si="66"/>
        <v>#REF!</v>
      </c>
      <c r="AU316" s="366" t="e">
        <f t="shared" si="66"/>
        <v>#REF!</v>
      </c>
      <c r="AV316" s="371"/>
      <c r="AW316" s="122" t="s">
        <v>3456</v>
      </c>
      <c r="AX316" s="372"/>
      <c r="AY316" s="373">
        <v>80</v>
      </c>
    </row>
    <row r="317" spans="1:51" s="52" customFormat="1" ht="54.75" customHeight="1" x14ac:dyDescent="0.25">
      <c r="A317" s="51"/>
      <c r="B317" s="51"/>
      <c r="C317" s="51"/>
      <c r="D317" s="51"/>
      <c r="E317" s="122"/>
      <c r="F317" s="53"/>
      <c r="G317" s="53"/>
      <c r="H317" s="82"/>
      <c r="I317" s="54"/>
      <c r="J317" s="54"/>
      <c r="K317" s="54"/>
      <c r="L317" s="53"/>
      <c r="M317" s="53"/>
      <c r="N317" s="53"/>
      <c r="O317" s="53"/>
      <c r="P317" s="55"/>
      <c r="Q317" s="55"/>
      <c r="R317" s="55"/>
      <c r="S317" s="55"/>
      <c r="T317" s="365"/>
      <c r="U317" s="366"/>
      <c r="V317" s="366"/>
      <c r="W317" s="366"/>
      <c r="X317" s="366"/>
      <c r="Y317" s="367"/>
      <c r="Z317" s="367"/>
      <c r="AA317" s="367"/>
      <c r="AB317" s="367"/>
      <c r="AC317" s="366"/>
      <c r="AD317" s="366"/>
      <c r="AE317" s="366"/>
      <c r="AF317" s="366"/>
      <c r="AG317" s="368"/>
      <c r="AH317" s="368"/>
      <c r="AI317" s="368"/>
      <c r="AJ317" s="368"/>
      <c r="AK317" s="369"/>
      <c r="AL317" s="369"/>
      <c r="AM317" s="370"/>
      <c r="AN317" s="366"/>
      <c r="AO317" s="366"/>
      <c r="AP317" s="366"/>
      <c r="AQ317" s="366"/>
      <c r="AR317" s="366"/>
      <c r="AS317" s="366"/>
      <c r="AT317" s="366"/>
      <c r="AU317" s="366"/>
      <c r="AV317" s="371"/>
      <c r="AW317" s="122"/>
      <c r="AX317" s="372"/>
      <c r="AY317" s="373"/>
    </row>
    <row r="318" spans="1:51" s="52" customFormat="1" ht="54.75" customHeight="1" x14ac:dyDescent="0.25">
      <c r="A318" s="51"/>
      <c r="B318" s="51"/>
      <c r="C318" s="51"/>
      <c r="D318" s="51"/>
      <c r="E318" s="122"/>
      <c r="F318" s="53"/>
      <c r="G318" s="53"/>
      <c r="H318" s="82"/>
      <c r="I318" s="54"/>
      <c r="J318" s="54"/>
      <c r="K318" s="54"/>
      <c r="L318" s="53"/>
      <c r="M318" s="53"/>
      <c r="N318" s="53"/>
      <c r="O318" s="53"/>
      <c r="P318" s="55"/>
      <c r="Q318" s="55"/>
      <c r="R318" s="55"/>
      <c r="S318" s="55"/>
      <c r="T318" s="365"/>
      <c r="U318" s="366"/>
      <c r="V318" s="366"/>
      <c r="W318" s="366"/>
      <c r="X318" s="366"/>
      <c r="Y318" s="367"/>
      <c r="Z318" s="367"/>
      <c r="AA318" s="367"/>
      <c r="AB318" s="367"/>
      <c r="AC318" s="366"/>
      <c r="AD318" s="366"/>
      <c r="AE318" s="366"/>
      <c r="AF318" s="366"/>
      <c r="AG318" s="368"/>
      <c r="AH318" s="368"/>
      <c r="AI318" s="368"/>
      <c r="AJ318" s="368"/>
      <c r="AK318" s="369"/>
      <c r="AL318" s="369"/>
      <c r="AM318" s="370"/>
      <c r="AN318" s="366"/>
      <c r="AO318" s="366"/>
      <c r="AP318" s="366"/>
      <c r="AQ318" s="366"/>
      <c r="AR318" s="366"/>
      <c r="AS318" s="366"/>
      <c r="AT318" s="366"/>
      <c r="AU318" s="366"/>
      <c r="AV318" s="371"/>
      <c r="AW318" s="122"/>
      <c r="AX318" s="372"/>
      <c r="AY318" s="373"/>
    </row>
    <row r="319" spans="1:51" s="52" customFormat="1" ht="54.75" customHeight="1" x14ac:dyDescent="0.25">
      <c r="A319" s="51"/>
      <c r="B319" s="51"/>
      <c r="C319" s="51"/>
      <c r="D319" s="51"/>
      <c r="E319" s="122"/>
      <c r="F319" s="53"/>
      <c r="G319" s="53"/>
      <c r="H319" s="82"/>
      <c r="I319" s="54"/>
      <c r="J319" s="54"/>
      <c r="K319" s="54"/>
      <c r="L319" s="53"/>
      <c r="M319" s="53"/>
      <c r="N319" s="53"/>
      <c r="O319" s="53"/>
      <c r="P319" s="55"/>
      <c r="Q319" s="55"/>
      <c r="R319" s="55"/>
      <c r="S319" s="55"/>
      <c r="T319" s="365"/>
      <c r="U319" s="366"/>
      <c r="V319" s="366"/>
      <c r="W319" s="366"/>
      <c r="X319" s="366"/>
      <c r="Y319" s="367"/>
      <c r="Z319" s="367"/>
      <c r="AA319" s="367"/>
      <c r="AB319" s="367"/>
      <c r="AC319" s="366"/>
      <c r="AD319" s="366"/>
      <c r="AE319" s="366"/>
      <c r="AF319" s="366"/>
      <c r="AG319" s="368"/>
      <c r="AH319" s="368"/>
      <c r="AI319" s="368"/>
      <c r="AJ319" s="368"/>
      <c r="AK319" s="369"/>
      <c r="AL319" s="369"/>
      <c r="AM319" s="370"/>
      <c r="AN319" s="366"/>
      <c r="AO319" s="366"/>
      <c r="AP319" s="366"/>
      <c r="AQ319" s="366"/>
      <c r="AR319" s="366"/>
      <c r="AS319" s="366"/>
      <c r="AT319" s="366"/>
      <c r="AU319" s="366"/>
      <c r="AV319" s="371"/>
      <c r="AW319" s="122"/>
      <c r="AX319" s="372"/>
      <c r="AY319" s="373"/>
    </row>
    <row r="320" spans="1:51" s="52" customFormat="1" ht="54.75" customHeight="1" x14ac:dyDescent="0.25">
      <c r="A320" s="51"/>
      <c r="B320" s="51"/>
      <c r="C320" s="51"/>
      <c r="D320" s="51"/>
      <c r="E320" s="122"/>
      <c r="F320" s="53"/>
      <c r="G320" s="53"/>
      <c r="H320" s="82"/>
      <c r="I320" s="54"/>
      <c r="J320" s="54"/>
      <c r="K320" s="54"/>
      <c r="L320" s="53"/>
      <c r="M320" s="53"/>
      <c r="N320" s="53"/>
      <c r="O320" s="53"/>
      <c r="P320" s="55"/>
      <c r="Q320" s="55"/>
      <c r="R320" s="55"/>
      <c r="S320" s="55"/>
      <c r="T320" s="365"/>
      <c r="U320" s="366"/>
      <c r="V320" s="366"/>
      <c r="W320" s="366"/>
      <c r="X320" s="366"/>
      <c r="Y320" s="367"/>
      <c r="Z320" s="367"/>
      <c r="AA320" s="367"/>
      <c r="AB320" s="367"/>
      <c r="AC320" s="366"/>
      <c r="AD320" s="366"/>
      <c r="AE320" s="366"/>
      <c r="AF320" s="366"/>
      <c r="AG320" s="368"/>
      <c r="AH320" s="368"/>
      <c r="AI320" s="368"/>
      <c r="AJ320" s="368"/>
      <c r="AK320" s="369"/>
      <c r="AL320" s="369"/>
      <c r="AM320" s="370"/>
      <c r="AN320" s="366"/>
      <c r="AO320" s="366"/>
      <c r="AP320" s="366"/>
      <c r="AQ320" s="366"/>
      <c r="AR320" s="366"/>
      <c r="AS320" s="366"/>
      <c r="AT320" s="366"/>
      <c r="AU320" s="366"/>
      <c r="AV320" s="371"/>
      <c r="AW320" s="122"/>
      <c r="AX320" s="372"/>
      <c r="AY320" s="373"/>
    </row>
    <row r="321" spans="1:51" s="52" customFormat="1" ht="54.75" customHeight="1" x14ac:dyDescent="0.25">
      <c r="A321" s="51"/>
      <c r="B321" s="51"/>
      <c r="C321" s="51"/>
      <c r="D321" s="51"/>
      <c r="E321" s="122"/>
      <c r="F321" s="53"/>
      <c r="G321" s="53"/>
      <c r="H321" s="82"/>
      <c r="I321" s="54"/>
      <c r="J321" s="54"/>
      <c r="K321" s="54"/>
      <c r="L321" s="53"/>
      <c r="M321" s="53"/>
      <c r="N321" s="53"/>
      <c r="O321" s="53"/>
      <c r="P321" s="55"/>
      <c r="Q321" s="55"/>
      <c r="R321" s="55"/>
      <c r="S321" s="55"/>
      <c r="T321" s="365"/>
      <c r="U321" s="366"/>
      <c r="V321" s="366"/>
      <c r="W321" s="366"/>
      <c r="X321" s="366"/>
      <c r="Y321" s="367"/>
      <c r="Z321" s="367"/>
      <c r="AA321" s="367"/>
      <c r="AB321" s="367"/>
      <c r="AC321" s="366"/>
      <c r="AD321" s="366"/>
      <c r="AE321" s="366"/>
      <c r="AF321" s="366"/>
      <c r="AG321" s="368"/>
      <c r="AH321" s="368"/>
      <c r="AI321" s="368"/>
      <c r="AJ321" s="368"/>
      <c r="AK321" s="369"/>
      <c r="AL321" s="369"/>
      <c r="AM321" s="370"/>
      <c r="AN321" s="366"/>
      <c r="AO321" s="366"/>
      <c r="AP321" s="366"/>
      <c r="AQ321" s="366"/>
      <c r="AR321" s="366"/>
      <c r="AS321" s="366"/>
      <c r="AT321" s="366"/>
      <c r="AU321" s="366"/>
      <c r="AV321" s="371"/>
      <c r="AW321" s="122"/>
      <c r="AX321" s="372"/>
      <c r="AY321" s="373"/>
    </row>
    <row r="322" spans="1:51" s="52" customFormat="1" ht="54.75" customHeight="1" x14ac:dyDescent="0.25">
      <c r="A322" s="51"/>
      <c r="B322" s="51"/>
      <c r="C322" s="51"/>
      <c r="D322" s="51"/>
      <c r="E322" s="122"/>
      <c r="F322" s="53"/>
      <c r="G322" s="53"/>
      <c r="H322" s="82"/>
      <c r="I322" s="54"/>
      <c r="J322" s="54"/>
      <c r="K322" s="54"/>
      <c r="L322" s="53"/>
      <c r="M322" s="53"/>
      <c r="N322" s="53"/>
      <c r="O322" s="53"/>
      <c r="P322" s="55"/>
      <c r="Q322" s="55"/>
      <c r="R322" s="55"/>
      <c r="S322" s="55"/>
      <c r="T322" s="365"/>
      <c r="U322" s="366"/>
      <c r="V322" s="366"/>
      <c r="W322" s="366"/>
      <c r="X322" s="366"/>
      <c r="Y322" s="367"/>
      <c r="Z322" s="367"/>
      <c r="AA322" s="367"/>
      <c r="AB322" s="367"/>
      <c r="AC322" s="366"/>
      <c r="AD322" s="366"/>
      <c r="AE322" s="366"/>
      <c r="AF322" s="366"/>
      <c r="AG322" s="368"/>
      <c r="AH322" s="368"/>
      <c r="AI322" s="368"/>
      <c r="AJ322" s="368"/>
      <c r="AK322" s="369"/>
      <c r="AL322" s="369"/>
      <c r="AM322" s="370"/>
      <c r="AN322" s="366"/>
      <c r="AO322" s="366"/>
      <c r="AP322" s="366"/>
      <c r="AQ322" s="366"/>
      <c r="AR322" s="366"/>
      <c r="AS322" s="366"/>
      <c r="AT322" s="366"/>
      <c r="AU322" s="366"/>
      <c r="AV322" s="371"/>
      <c r="AW322" s="122"/>
      <c r="AX322" s="372"/>
      <c r="AY322" s="373"/>
    </row>
    <row r="323" spans="1:51" s="52" customFormat="1" ht="54.75" customHeight="1" x14ac:dyDescent="0.25">
      <c r="A323" s="51" t="str">
        <f t="shared" si="60"/>
        <v>TP24NT_D1+1</v>
      </c>
      <c r="B323" s="51" t="str">
        <f t="shared" si="61"/>
        <v>TP24NT_D1+2</v>
      </c>
      <c r="C323" s="51" t="str">
        <f t="shared" si="62"/>
        <v>TP24NT_D1+3</v>
      </c>
      <c r="D323" s="51" t="str">
        <f t="shared" si="63"/>
        <v>TP24NT_D1+4</v>
      </c>
      <c r="E323" s="122" t="s">
        <v>3456</v>
      </c>
      <c r="F323" s="53"/>
      <c r="G323" s="53" t="s">
        <v>3760</v>
      </c>
      <c r="H323" s="82" t="s">
        <v>3758</v>
      </c>
      <c r="I323" s="54" t="s">
        <v>2778</v>
      </c>
      <c r="J323" s="54" t="s">
        <v>3758</v>
      </c>
      <c r="K323" s="54" t="s">
        <v>6449</v>
      </c>
      <c r="L323" s="53">
        <v>520</v>
      </c>
      <c r="M323" s="53">
        <v>260</v>
      </c>
      <c r="N323" s="53">
        <v>240</v>
      </c>
      <c r="O323" s="53">
        <v>200</v>
      </c>
      <c r="P323" s="55"/>
      <c r="Q323" s="55"/>
      <c r="R323" s="55"/>
      <c r="S323" s="55"/>
      <c r="T323" s="365" t="str">
        <f>G323</f>
        <v>TP24NT_D1</v>
      </c>
      <c r="U323" s="366"/>
      <c r="V323" s="366"/>
      <c r="W323" s="366"/>
      <c r="X323" s="366"/>
      <c r="Y323" s="367"/>
      <c r="Z323" s="367"/>
      <c r="AA323" s="367"/>
      <c r="AB323" s="367"/>
      <c r="AC323" s="366"/>
      <c r="AD323" s="366"/>
      <c r="AE323" s="366"/>
      <c r="AF323" s="366"/>
      <c r="AG323" s="368"/>
      <c r="AH323" s="368"/>
      <c r="AI323" s="368"/>
      <c r="AJ323" s="368"/>
      <c r="AK323" s="369">
        <v>12.589423076923076</v>
      </c>
      <c r="AL323" s="369"/>
      <c r="AM323" s="370" t="e">
        <f>ROUNDDOWN(AK323*#REF!/#REF!,1)</f>
        <v>#REF!</v>
      </c>
      <c r="AN323" s="366" t="e">
        <f t="shared" si="64"/>
        <v>#REF!</v>
      </c>
      <c r="AO323" s="366" t="e">
        <f t="shared" si="64"/>
        <v>#REF!</v>
      </c>
      <c r="AP323" s="366" t="e">
        <f t="shared" si="64"/>
        <v>#REF!</v>
      </c>
      <c r="AQ323" s="366" t="e">
        <f t="shared" si="64"/>
        <v>#REF!</v>
      </c>
      <c r="AR323" s="366" t="e">
        <f t="shared" si="66"/>
        <v>#REF!</v>
      </c>
      <c r="AS323" s="366" t="e">
        <f t="shared" si="66"/>
        <v>#REF!</v>
      </c>
      <c r="AT323" s="366" t="e">
        <f t="shared" si="66"/>
        <v>#REF!</v>
      </c>
      <c r="AU323" s="366" t="e">
        <f t="shared" si="66"/>
        <v>#REF!</v>
      </c>
      <c r="AV323" s="371"/>
      <c r="AW323" s="122" t="s">
        <v>3456</v>
      </c>
      <c r="AX323" s="372"/>
      <c r="AY323" s="373">
        <v>90</v>
      </c>
    </row>
    <row r="324" spans="1:51" s="52" customFormat="1" ht="54.75" customHeight="1" x14ac:dyDescent="0.25">
      <c r="A324" s="51"/>
      <c r="B324" s="51"/>
      <c r="C324" s="51"/>
      <c r="D324" s="51"/>
      <c r="E324" s="122"/>
      <c r="F324" s="53"/>
      <c r="G324" s="53"/>
      <c r="H324" s="82"/>
      <c r="I324" s="54"/>
      <c r="J324" s="54"/>
      <c r="K324" s="54"/>
      <c r="L324" s="53"/>
      <c r="M324" s="53"/>
      <c r="N324" s="53"/>
      <c r="O324" s="53"/>
      <c r="P324" s="55"/>
      <c r="Q324" s="55"/>
      <c r="R324" s="55"/>
      <c r="S324" s="55"/>
      <c r="T324" s="365"/>
      <c r="U324" s="366"/>
      <c r="V324" s="366"/>
      <c r="W324" s="366"/>
      <c r="X324" s="366"/>
      <c r="Y324" s="367"/>
      <c r="Z324" s="367"/>
      <c r="AA324" s="367"/>
      <c r="AB324" s="367"/>
      <c r="AC324" s="366"/>
      <c r="AD324" s="366"/>
      <c r="AE324" s="366"/>
      <c r="AF324" s="366"/>
      <c r="AG324" s="368"/>
      <c r="AH324" s="368"/>
      <c r="AI324" s="368"/>
      <c r="AJ324" s="368"/>
      <c r="AK324" s="369"/>
      <c r="AL324" s="369"/>
      <c r="AM324" s="370"/>
      <c r="AN324" s="366"/>
      <c r="AO324" s="366"/>
      <c r="AP324" s="366"/>
      <c r="AQ324" s="366"/>
      <c r="AR324" s="366"/>
      <c r="AS324" s="366"/>
      <c r="AT324" s="366"/>
      <c r="AU324" s="366"/>
      <c r="AV324" s="371"/>
      <c r="AW324" s="122"/>
      <c r="AX324" s="372"/>
      <c r="AY324" s="373"/>
    </row>
    <row r="325" spans="1:51" s="52" customFormat="1" ht="54.75" customHeight="1" x14ac:dyDescent="0.25">
      <c r="A325" s="51"/>
      <c r="B325" s="51"/>
      <c r="C325" s="51"/>
      <c r="D325" s="51"/>
      <c r="E325" s="122"/>
      <c r="F325" s="53"/>
      <c r="G325" s="53"/>
      <c r="H325" s="82"/>
      <c r="I325" s="54"/>
      <c r="J325" s="54"/>
      <c r="K325" s="54"/>
      <c r="L325" s="53"/>
      <c r="M325" s="53"/>
      <c r="N325" s="53"/>
      <c r="O325" s="53"/>
      <c r="P325" s="55"/>
      <c r="Q325" s="55"/>
      <c r="R325" s="55"/>
      <c r="S325" s="55"/>
      <c r="T325" s="365"/>
      <c r="U325" s="366"/>
      <c r="V325" s="366"/>
      <c r="W325" s="366"/>
      <c r="X325" s="366"/>
      <c r="Y325" s="367"/>
      <c r="Z325" s="367"/>
      <c r="AA325" s="367"/>
      <c r="AB325" s="367"/>
      <c r="AC325" s="366"/>
      <c r="AD325" s="366"/>
      <c r="AE325" s="366"/>
      <c r="AF325" s="366"/>
      <c r="AG325" s="368"/>
      <c r="AH325" s="368"/>
      <c r="AI325" s="368"/>
      <c r="AJ325" s="368"/>
      <c r="AK325" s="369"/>
      <c r="AL325" s="369"/>
      <c r="AM325" s="370"/>
      <c r="AN325" s="366"/>
      <c r="AO325" s="366"/>
      <c r="AP325" s="366"/>
      <c r="AQ325" s="366"/>
      <c r="AR325" s="366"/>
      <c r="AS325" s="366"/>
      <c r="AT325" s="366"/>
      <c r="AU325" s="366"/>
      <c r="AV325" s="371"/>
      <c r="AW325" s="122"/>
      <c r="AX325" s="372"/>
      <c r="AY325" s="373"/>
    </row>
    <row r="326" spans="1:51" s="52" customFormat="1" ht="54.75" customHeight="1" x14ac:dyDescent="0.25">
      <c r="A326" s="51"/>
      <c r="B326" s="51"/>
      <c r="C326" s="51"/>
      <c r="D326" s="51"/>
      <c r="E326" s="122"/>
      <c r="F326" s="53"/>
      <c r="G326" s="53"/>
      <c r="H326" s="82"/>
      <c r="I326" s="54"/>
      <c r="J326" s="54"/>
      <c r="K326" s="54"/>
      <c r="L326" s="53"/>
      <c r="M326" s="53"/>
      <c r="N326" s="53"/>
      <c r="O326" s="53"/>
      <c r="P326" s="55"/>
      <c r="Q326" s="55"/>
      <c r="R326" s="55"/>
      <c r="S326" s="55"/>
      <c r="T326" s="365"/>
      <c r="U326" s="366"/>
      <c r="V326" s="366"/>
      <c r="W326" s="366"/>
      <c r="X326" s="366"/>
      <c r="Y326" s="367"/>
      <c r="Z326" s="367"/>
      <c r="AA326" s="367"/>
      <c r="AB326" s="367"/>
      <c r="AC326" s="366"/>
      <c r="AD326" s="366"/>
      <c r="AE326" s="366"/>
      <c r="AF326" s="366"/>
      <c r="AG326" s="368"/>
      <c r="AH326" s="368"/>
      <c r="AI326" s="368"/>
      <c r="AJ326" s="368"/>
      <c r="AK326" s="369"/>
      <c r="AL326" s="369"/>
      <c r="AM326" s="370"/>
      <c r="AN326" s="366"/>
      <c r="AO326" s="366"/>
      <c r="AP326" s="366"/>
      <c r="AQ326" s="366"/>
      <c r="AR326" s="366"/>
      <c r="AS326" s="366"/>
      <c r="AT326" s="366"/>
      <c r="AU326" s="366"/>
      <c r="AV326" s="371"/>
      <c r="AW326" s="122"/>
      <c r="AX326" s="372"/>
      <c r="AY326" s="373"/>
    </row>
    <row r="327" spans="1:51" s="52" customFormat="1" ht="54.75" customHeight="1" x14ac:dyDescent="0.25">
      <c r="A327" s="51"/>
      <c r="B327" s="51"/>
      <c r="C327" s="51"/>
      <c r="D327" s="51"/>
      <c r="E327" s="122"/>
      <c r="F327" s="53"/>
      <c r="G327" s="53"/>
      <c r="H327" s="82"/>
      <c r="I327" s="54"/>
      <c r="J327" s="54"/>
      <c r="K327" s="54"/>
      <c r="L327" s="53"/>
      <c r="M327" s="53"/>
      <c r="N327" s="53"/>
      <c r="O327" s="53"/>
      <c r="P327" s="55"/>
      <c r="Q327" s="55"/>
      <c r="R327" s="55"/>
      <c r="S327" s="55"/>
      <c r="T327" s="365"/>
      <c r="U327" s="366"/>
      <c r="V327" s="366"/>
      <c r="W327" s="366"/>
      <c r="X327" s="366"/>
      <c r="Y327" s="367"/>
      <c r="Z327" s="367"/>
      <c r="AA327" s="367"/>
      <c r="AB327" s="367"/>
      <c r="AC327" s="366"/>
      <c r="AD327" s="366"/>
      <c r="AE327" s="366"/>
      <c r="AF327" s="366"/>
      <c r="AG327" s="368"/>
      <c r="AH327" s="368"/>
      <c r="AI327" s="368"/>
      <c r="AJ327" s="368"/>
      <c r="AK327" s="369"/>
      <c r="AL327" s="369"/>
      <c r="AM327" s="370"/>
      <c r="AN327" s="366"/>
      <c r="AO327" s="366"/>
      <c r="AP327" s="366"/>
      <c r="AQ327" s="366"/>
      <c r="AR327" s="366"/>
      <c r="AS327" s="366"/>
      <c r="AT327" s="366"/>
      <c r="AU327" s="366"/>
      <c r="AV327" s="371"/>
      <c r="AW327" s="122"/>
      <c r="AX327" s="372"/>
      <c r="AY327" s="373"/>
    </row>
    <row r="328" spans="1:51" s="52" customFormat="1" ht="54.75" customHeight="1" x14ac:dyDescent="0.25">
      <c r="A328" s="51"/>
      <c r="B328" s="51"/>
      <c r="C328" s="51"/>
      <c r="D328" s="51"/>
      <c r="E328" s="122"/>
      <c r="F328" s="53"/>
      <c r="G328" s="53"/>
      <c r="H328" s="82"/>
      <c r="I328" s="54"/>
      <c r="J328" s="54"/>
      <c r="K328" s="54"/>
      <c r="L328" s="53"/>
      <c r="M328" s="53"/>
      <c r="N328" s="53"/>
      <c r="O328" s="53"/>
      <c r="P328" s="55"/>
      <c r="Q328" s="55"/>
      <c r="R328" s="55"/>
      <c r="S328" s="55"/>
      <c r="T328" s="365"/>
      <c r="U328" s="366"/>
      <c r="V328" s="366"/>
      <c r="W328" s="366"/>
      <c r="X328" s="366"/>
      <c r="Y328" s="367"/>
      <c r="Z328" s="367"/>
      <c r="AA328" s="367"/>
      <c r="AB328" s="367"/>
      <c r="AC328" s="366"/>
      <c r="AD328" s="366"/>
      <c r="AE328" s="366"/>
      <c r="AF328" s="366"/>
      <c r="AG328" s="368"/>
      <c r="AH328" s="368"/>
      <c r="AI328" s="368"/>
      <c r="AJ328" s="368"/>
      <c r="AK328" s="369"/>
      <c r="AL328" s="369"/>
      <c r="AM328" s="370"/>
      <c r="AN328" s="366"/>
      <c r="AO328" s="366"/>
      <c r="AP328" s="366"/>
      <c r="AQ328" s="366"/>
      <c r="AR328" s="366"/>
      <c r="AS328" s="366"/>
      <c r="AT328" s="366"/>
      <c r="AU328" s="366"/>
      <c r="AV328" s="371"/>
      <c r="AW328" s="122"/>
      <c r="AX328" s="372"/>
      <c r="AY328" s="373"/>
    </row>
    <row r="329" spans="1:51" s="52" customFormat="1" ht="54.75" customHeight="1" x14ac:dyDescent="0.25">
      <c r="A329" s="51"/>
      <c r="B329" s="51"/>
      <c r="C329" s="51"/>
      <c r="D329" s="51"/>
      <c r="E329" s="122"/>
      <c r="F329" s="53"/>
      <c r="G329" s="53"/>
      <c r="H329" s="82"/>
      <c r="I329" s="54"/>
      <c r="J329" s="54"/>
      <c r="K329" s="54"/>
      <c r="L329" s="53"/>
      <c r="M329" s="53"/>
      <c r="N329" s="53"/>
      <c r="O329" s="53"/>
      <c r="P329" s="55"/>
      <c r="Q329" s="55"/>
      <c r="R329" s="55"/>
      <c r="S329" s="55"/>
      <c r="T329" s="365"/>
      <c r="U329" s="366"/>
      <c r="V329" s="366"/>
      <c r="W329" s="366"/>
      <c r="X329" s="366"/>
      <c r="Y329" s="367"/>
      <c r="Z329" s="367"/>
      <c r="AA329" s="367"/>
      <c r="AB329" s="367"/>
      <c r="AC329" s="366"/>
      <c r="AD329" s="366"/>
      <c r="AE329" s="366"/>
      <c r="AF329" s="366"/>
      <c r="AG329" s="368"/>
      <c r="AH329" s="368"/>
      <c r="AI329" s="368"/>
      <c r="AJ329" s="368"/>
      <c r="AK329" s="369"/>
      <c r="AL329" s="369"/>
      <c r="AM329" s="370"/>
      <c r="AN329" s="366"/>
      <c r="AO329" s="366"/>
      <c r="AP329" s="366"/>
      <c r="AQ329" s="366"/>
      <c r="AR329" s="366"/>
      <c r="AS329" s="366"/>
      <c r="AT329" s="366"/>
      <c r="AU329" s="366"/>
      <c r="AV329" s="371"/>
      <c r="AW329" s="122"/>
      <c r="AX329" s="372"/>
      <c r="AY329" s="373"/>
    </row>
    <row r="330" spans="1:51" s="52" customFormat="1" ht="54.75" customHeight="1" x14ac:dyDescent="0.25">
      <c r="A330" s="51" t="str">
        <f t="shared" si="60"/>
        <v>TP24NT_D2+1</v>
      </c>
      <c r="B330" s="51" t="str">
        <f t="shared" si="61"/>
        <v>TP24NT_D2+2</v>
      </c>
      <c r="C330" s="51" t="str">
        <f t="shared" si="62"/>
        <v>TP24NT_D2+3</v>
      </c>
      <c r="D330" s="51" t="str">
        <f t="shared" si="63"/>
        <v>TP24NT_D2+4</v>
      </c>
      <c r="E330" s="122" t="s">
        <v>3456</v>
      </c>
      <c r="F330" s="53"/>
      <c r="G330" s="53" t="s">
        <v>3763</v>
      </c>
      <c r="H330" s="82" t="s">
        <v>3758</v>
      </c>
      <c r="I330" s="54" t="s">
        <v>6450</v>
      </c>
      <c r="J330" s="54" t="s">
        <v>3758</v>
      </c>
      <c r="K330" s="54" t="s">
        <v>6451</v>
      </c>
      <c r="L330" s="53">
        <v>600</v>
      </c>
      <c r="M330" s="53">
        <v>250</v>
      </c>
      <c r="N330" s="53">
        <v>230</v>
      </c>
      <c r="O330" s="53">
        <v>200</v>
      </c>
      <c r="P330" s="55"/>
      <c r="Q330" s="55"/>
      <c r="R330" s="55"/>
      <c r="S330" s="55"/>
      <c r="T330" s="365" t="str">
        <f>G330</f>
        <v>TP24NT_D2</v>
      </c>
      <c r="U330" s="366"/>
      <c r="V330" s="366"/>
      <c r="W330" s="366"/>
      <c r="X330" s="366"/>
      <c r="Y330" s="367">
        <f>U330/L330</f>
        <v>0</v>
      </c>
      <c r="Z330" s="367"/>
      <c r="AA330" s="367"/>
      <c r="AB330" s="367"/>
      <c r="AC330" s="366"/>
      <c r="AD330" s="366"/>
      <c r="AE330" s="366"/>
      <c r="AF330" s="366"/>
      <c r="AG330" s="368"/>
      <c r="AH330" s="368"/>
      <c r="AI330" s="368"/>
      <c r="AJ330" s="368"/>
      <c r="AK330" s="369">
        <v>7.2050000000000001</v>
      </c>
      <c r="AL330" s="369"/>
      <c r="AM330" s="370" t="e">
        <f>ROUNDDOWN(AK330*#REF!/#REF!,1)</f>
        <v>#REF!</v>
      </c>
      <c r="AN330" s="366" t="e">
        <f t="shared" si="64"/>
        <v>#REF!</v>
      </c>
      <c r="AO330" s="366" t="e">
        <f t="shared" si="64"/>
        <v>#REF!</v>
      </c>
      <c r="AP330" s="366" t="e">
        <f t="shared" si="64"/>
        <v>#REF!</v>
      </c>
      <c r="AQ330" s="366" t="e">
        <f t="shared" si="64"/>
        <v>#REF!</v>
      </c>
      <c r="AR330" s="366" t="e">
        <f t="shared" si="66"/>
        <v>#REF!</v>
      </c>
      <c r="AS330" s="366" t="e">
        <f t="shared" si="66"/>
        <v>#REF!</v>
      </c>
      <c r="AT330" s="366" t="e">
        <f t="shared" si="66"/>
        <v>#REF!</v>
      </c>
      <c r="AU330" s="366" t="e">
        <f t="shared" si="66"/>
        <v>#REF!</v>
      </c>
      <c r="AV330" s="371"/>
      <c r="AW330" s="122" t="s">
        <v>3456</v>
      </c>
      <c r="AX330" s="372"/>
      <c r="AY330" s="373">
        <v>90</v>
      </c>
    </row>
    <row r="331" spans="1:51" s="52" customFormat="1" ht="54.75" customHeight="1" x14ac:dyDescent="0.25">
      <c r="A331" s="51"/>
      <c r="B331" s="51"/>
      <c r="C331" s="51"/>
      <c r="D331" s="51"/>
      <c r="E331" s="122"/>
      <c r="F331" s="53"/>
      <c r="G331" s="53"/>
      <c r="H331" s="82"/>
      <c r="I331" s="54"/>
      <c r="J331" s="54"/>
      <c r="K331" s="54"/>
      <c r="L331" s="53"/>
      <c r="M331" s="53"/>
      <c r="N331" s="53"/>
      <c r="O331" s="53"/>
      <c r="P331" s="55"/>
      <c r="Q331" s="55"/>
      <c r="R331" s="55"/>
      <c r="S331" s="55"/>
      <c r="T331" s="365"/>
      <c r="U331" s="366"/>
      <c r="V331" s="366"/>
      <c r="W331" s="366"/>
      <c r="X331" s="366"/>
      <c r="Y331" s="367"/>
      <c r="Z331" s="367"/>
      <c r="AA331" s="367"/>
      <c r="AB331" s="367"/>
      <c r="AC331" s="366"/>
      <c r="AD331" s="366"/>
      <c r="AE331" s="366"/>
      <c r="AF331" s="366"/>
      <c r="AG331" s="368"/>
      <c r="AH331" s="368"/>
      <c r="AI331" s="368"/>
      <c r="AJ331" s="368"/>
      <c r="AK331" s="369"/>
      <c r="AL331" s="369"/>
      <c r="AM331" s="370"/>
      <c r="AN331" s="366"/>
      <c r="AO331" s="366"/>
      <c r="AP331" s="366"/>
      <c r="AQ331" s="366"/>
      <c r="AR331" s="366"/>
      <c r="AS331" s="366"/>
      <c r="AT331" s="366"/>
      <c r="AU331" s="366"/>
      <c r="AV331" s="371"/>
      <c r="AW331" s="122"/>
      <c r="AX331" s="372"/>
      <c r="AY331" s="373"/>
    </row>
    <row r="332" spans="1:51" s="52" customFormat="1" ht="54.75" customHeight="1" x14ac:dyDescent="0.25">
      <c r="A332" s="51"/>
      <c r="B332" s="51"/>
      <c r="C332" s="51"/>
      <c r="D332" s="51"/>
      <c r="E332" s="122"/>
      <c r="F332" s="53"/>
      <c r="G332" s="53"/>
      <c r="H332" s="82"/>
      <c r="I332" s="54"/>
      <c r="J332" s="54"/>
      <c r="K332" s="54"/>
      <c r="L332" s="53"/>
      <c r="M332" s="53"/>
      <c r="N332" s="53"/>
      <c r="O332" s="53"/>
      <c r="P332" s="55"/>
      <c r="Q332" s="55"/>
      <c r="R332" s="55"/>
      <c r="S332" s="55"/>
      <c r="T332" s="365"/>
      <c r="U332" s="366"/>
      <c r="V332" s="366"/>
      <c r="W332" s="366"/>
      <c r="X332" s="366"/>
      <c r="Y332" s="367"/>
      <c r="Z332" s="367"/>
      <c r="AA332" s="367"/>
      <c r="AB332" s="367"/>
      <c r="AC332" s="366"/>
      <c r="AD332" s="366"/>
      <c r="AE332" s="366"/>
      <c r="AF332" s="366"/>
      <c r="AG332" s="368"/>
      <c r="AH332" s="368"/>
      <c r="AI332" s="368"/>
      <c r="AJ332" s="368"/>
      <c r="AK332" s="369"/>
      <c r="AL332" s="369"/>
      <c r="AM332" s="370"/>
      <c r="AN332" s="366"/>
      <c r="AO332" s="366"/>
      <c r="AP332" s="366"/>
      <c r="AQ332" s="366"/>
      <c r="AR332" s="366"/>
      <c r="AS332" s="366"/>
      <c r="AT332" s="366"/>
      <c r="AU332" s="366"/>
      <c r="AV332" s="371"/>
      <c r="AW332" s="122"/>
      <c r="AX332" s="372"/>
      <c r="AY332" s="373"/>
    </row>
    <row r="333" spans="1:51" s="52" customFormat="1" ht="54.75" customHeight="1" x14ac:dyDescent="0.25">
      <c r="A333" s="51"/>
      <c r="B333" s="51"/>
      <c r="C333" s="51"/>
      <c r="D333" s="51"/>
      <c r="E333" s="122"/>
      <c r="F333" s="53"/>
      <c r="G333" s="53"/>
      <c r="H333" s="82"/>
      <c r="I333" s="54"/>
      <c r="J333" s="54"/>
      <c r="K333" s="54"/>
      <c r="L333" s="53"/>
      <c r="M333" s="53"/>
      <c r="N333" s="53"/>
      <c r="O333" s="53"/>
      <c r="P333" s="55"/>
      <c r="Q333" s="55"/>
      <c r="R333" s="55"/>
      <c r="S333" s="55"/>
      <c r="T333" s="365"/>
      <c r="U333" s="366"/>
      <c r="V333" s="366"/>
      <c r="W333" s="366"/>
      <c r="X333" s="366"/>
      <c r="Y333" s="367"/>
      <c r="Z333" s="367"/>
      <c r="AA333" s="367"/>
      <c r="AB333" s="367"/>
      <c r="AC333" s="366"/>
      <c r="AD333" s="366"/>
      <c r="AE333" s="366"/>
      <c r="AF333" s="366"/>
      <c r="AG333" s="368"/>
      <c r="AH333" s="368"/>
      <c r="AI333" s="368"/>
      <c r="AJ333" s="368"/>
      <c r="AK333" s="369"/>
      <c r="AL333" s="369"/>
      <c r="AM333" s="370"/>
      <c r="AN333" s="366"/>
      <c r="AO333" s="366"/>
      <c r="AP333" s="366"/>
      <c r="AQ333" s="366"/>
      <c r="AR333" s="366"/>
      <c r="AS333" s="366"/>
      <c r="AT333" s="366"/>
      <c r="AU333" s="366"/>
      <c r="AV333" s="371"/>
      <c r="AW333" s="122"/>
      <c r="AX333" s="372"/>
      <c r="AY333" s="373"/>
    </row>
    <row r="334" spans="1:51" s="52" customFormat="1" ht="54.75" customHeight="1" x14ac:dyDescent="0.25">
      <c r="A334" s="51"/>
      <c r="B334" s="51"/>
      <c r="C334" s="51"/>
      <c r="D334" s="51"/>
      <c r="E334" s="122"/>
      <c r="F334" s="53"/>
      <c r="G334" s="53"/>
      <c r="H334" s="82"/>
      <c r="I334" s="54"/>
      <c r="J334" s="54"/>
      <c r="K334" s="54"/>
      <c r="L334" s="53"/>
      <c r="M334" s="53"/>
      <c r="N334" s="53"/>
      <c r="O334" s="53"/>
      <c r="P334" s="55"/>
      <c r="Q334" s="55"/>
      <c r="R334" s="55"/>
      <c r="S334" s="55"/>
      <c r="T334" s="365"/>
      <c r="U334" s="366"/>
      <c r="V334" s="366"/>
      <c r="W334" s="366"/>
      <c r="X334" s="366"/>
      <c r="Y334" s="367"/>
      <c r="Z334" s="367"/>
      <c r="AA334" s="367"/>
      <c r="AB334" s="367"/>
      <c r="AC334" s="366"/>
      <c r="AD334" s="366"/>
      <c r="AE334" s="366"/>
      <c r="AF334" s="366"/>
      <c r="AG334" s="368"/>
      <c r="AH334" s="368"/>
      <c r="AI334" s="368"/>
      <c r="AJ334" s="368"/>
      <c r="AK334" s="369"/>
      <c r="AL334" s="369"/>
      <c r="AM334" s="370"/>
      <c r="AN334" s="366"/>
      <c r="AO334" s="366"/>
      <c r="AP334" s="366"/>
      <c r="AQ334" s="366"/>
      <c r="AR334" s="366"/>
      <c r="AS334" s="366"/>
      <c r="AT334" s="366"/>
      <c r="AU334" s="366"/>
      <c r="AV334" s="371"/>
      <c r="AW334" s="122"/>
      <c r="AX334" s="372"/>
      <c r="AY334" s="373"/>
    </row>
    <row r="335" spans="1:51" s="52" customFormat="1" ht="54.75" customHeight="1" x14ac:dyDescent="0.25">
      <c r="A335" s="51"/>
      <c r="B335" s="51"/>
      <c r="C335" s="51"/>
      <c r="D335" s="51"/>
      <c r="E335" s="122"/>
      <c r="F335" s="53"/>
      <c r="G335" s="53"/>
      <c r="H335" s="82"/>
      <c r="I335" s="54"/>
      <c r="J335" s="54"/>
      <c r="K335" s="54"/>
      <c r="L335" s="53"/>
      <c r="M335" s="53"/>
      <c r="N335" s="53"/>
      <c r="O335" s="53"/>
      <c r="P335" s="55"/>
      <c r="Q335" s="55"/>
      <c r="R335" s="55"/>
      <c r="S335" s="55"/>
      <c r="T335" s="365"/>
      <c r="U335" s="366"/>
      <c r="V335" s="366"/>
      <c r="W335" s="366"/>
      <c r="X335" s="366"/>
      <c r="Y335" s="367"/>
      <c r="Z335" s="367"/>
      <c r="AA335" s="367"/>
      <c r="AB335" s="367"/>
      <c r="AC335" s="366"/>
      <c r="AD335" s="366"/>
      <c r="AE335" s="366"/>
      <c r="AF335" s="366"/>
      <c r="AG335" s="368"/>
      <c r="AH335" s="368"/>
      <c r="AI335" s="368"/>
      <c r="AJ335" s="368"/>
      <c r="AK335" s="369"/>
      <c r="AL335" s="369"/>
      <c r="AM335" s="370"/>
      <c r="AN335" s="366"/>
      <c r="AO335" s="366"/>
      <c r="AP335" s="366"/>
      <c r="AQ335" s="366"/>
      <c r="AR335" s="366"/>
      <c r="AS335" s="366"/>
      <c r="AT335" s="366"/>
      <c r="AU335" s="366"/>
      <c r="AV335" s="371"/>
      <c r="AW335" s="122"/>
      <c r="AX335" s="372"/>
      <c r="AY335" s="373"/>
    </row>
    <row r="336" spans="1:51" s="52" customFormat="1" ht="54.75" customHeight="1" x14ac:dyDescent="0.25">
      <c r="A336" s="51"/>
      <c r="B336" s="51"/>
      <c r="C336" s="51"/>
      <c r="D336" s="51"/>
      <c r="E336" s="122"/>
      <c r="F336" s="53"/>
      <c r="G336" s="53"/>
      <c r="H336" s="82"/>
      <c r="I336" s="54"/>
      <c r="J336" s="54"/>
      <c r="K336" s="54"/>
      <c r="L336" s="53"/>
      <c r="M336" s="53"/>
      <c r="N336" s="53"/>
      <c r="O336" s="53"/>
      <c r="P336" s="55"/>
      <c r="Q336" s="55"/>
      <c r="R336" s="55"/>
      <c r="S336" s="55"/>
      <c r="T336" s="365"/>
      <c r="U336" s="366"/>
      <c r="V336" s="366"/>
      <c r="W336" s="366"/>
      <c r="X336" s="366"/>
      <c r="Y336" s="367"/>
      <c r="Z336" s="367"/>
      <c r="AA336" s="367"/>
      <c r="AB336" s="367"/>
      <c r="AC336" s="366"/>
      <c r="AD336" s="366"/>
      <c r="AE336" s="366"/>
      <c r="AF336" s="366"/>
      <c r="AG336" s="368"/>
      <c r="AH336" s="368"/>
      <c r="AI336" s="368"/>
      <c r="AJ336" s="368"/>
      <c r="AK336" s="369"/>
      <c r="AL336" s="369"/>
      <c r="AM336" s="370"/>
      <c r="AN336" s="366"/>
      <c r="AO336" s="366"/>
      <c r="AP336" s="366"/>
      <c r="AQ336" s="366"/>
      <c r="AR336" s="366"/>
      <c r="AS336" s="366"/>
      <c r="AT336" s="366"/>
      <c r="AU336" s="366"/>
      <c r="AV336" s="371"/>
      <c r="AW336" s="122"/>
      <c r="AX336" s="372"/>
      <c r="AY336" s="373"/>
    </row>
    <row r="337" spans="1:51" s="52" customFormat="1" ht="54.75" customHeight="1" x14ac:dyDescent="0.25">
      <c r="A337" s="51" t="str">
        <f t="shared" si="60"/>
        <v>TP31NT+1</v>
      </c>
      <c r="B337" s="51" t="str">
        <f t="shared" si="61"/>
        <v>TP31NT+2</v>
      </c>
      <c r="C337" s="51" t="str">
        <f t="shared" si="62"/>
        <v>TP31NT+3</v>
      </c>
      <c r="D337" s="51" t="str">
        <f t="shared" si="63"/>
        <v>TP31NT+4</v>
      </c>
      <c r="E337" s="122" t="s">
        <v>3456</v>
      </c>
      <c r="F337" s="53">
        <v>31</v>
      </c>
      <c r="G337" s="53" t="s">
        <v>3788</v>
      </c>
      <c r="H337" s="82" t="s">
        <v>6452</v>
      </c>
      <c r="I337" s="54" t="s">
        <v>6453</v>
      </c>
      <c r="J337" s="54" t="s">
        <v>6452</v>
      </c>
      <c r="K337" s="54" t="s">
        <v>6454</v>
      </c>
      <c r="L337" s="53">
        <v>600</v>
      </c>
      <c r="M337" s="53">
        <v>300</v>
      </c>
      <c r="N337" s="53">
        <v>250</v>
      </c>
      <c r="O337" s="53">
        <v>170</v>
      </c>
      <c r="P337" s="55"/>
      <c r="Q337" s="55"/>
      <c r="R337" s="55"/>
      <c r="S337" s="55"/>
      <c r="T337" s="365" t="str">
        <f t="shared" ref="T337:T351" si="69">G337</f>
        <v>TP31NT</v>
      </c>
      <c r="U337" s="366"/>
      <c r="V337" s="366"/>
      <c r="W337" s="366"/>
      <c r="X337" s="366"/>
      <c r="Y337" s="367">
        <f>U337/L337</f>
        <v>0</v>
      </c>
      <c r="Z337" s="367">
        <f>V337/M337</f>
        <v>0</v>
      </c>
      <c r="AA337" s="367"/>
      <c r="AB337" s="367">
        <f>X337/O337</f>
        <v>0</v>
      </c>
      <c r="AC337" s="366"/>
      <c r="AD337" s="366"/>
      <c r="AE337" s="366"/>
      <c r="AF337" s="366"/>
      <c r="AG337" s="368"/>
      <c r="AH337" s="368"/>
      <c r="AI337" s="368"/>
      <c r="AJ337" s="368"/>
      <c r="AK337" s="369">
        <v>10.66</v>
      </c>
      <c r="AL337" s="369"/>
      <c r="AM337" s="370" t="e">
        <f>ROUNDDOWN(AK337*#REF!/#REF!,1)</f>
        <v>#REF!</v>
      </c>
      <c r="AN337" s="366" t="e">
        <f t="shared" si="64"/>
        <v>#REF!</v>
      </c>
      <c r="AO337" s="366" t="e">
        <f t="shared" si="64"/>
        <v>#REF!</v>
      </c>
      <c r="AP337" s="366" t="e">
        <f t="shared" si="64"/>
        <v>#REF!</v>
      </c>
      <c r="AQ337" s="366" t="e">
        <f t="shared" si="64"/>
        <v>#REF!</v>
      </c>
      <c r="AR337" s="366" t="e">
        <f t="shared" si="66"/>
        <v>#REF!</v>
      </c>
      <c r="AS337" s="366" t="e">
        <f t="shared" si="66"/>
        <v>#REF!</v>
      </c>
      <c r="AT337" s="366" t="e">
        <f t="shared" si="66"/>
        <v>#REF!</v>
      </c>
      <c r="AU337" s="366" t="e">
        <f t="shared" si="66"/>
        <v>#REF!</v>
      </c>
      <c r="AV337" s="371"/>
      <c r="AW337" s="122" t="s">
        <v>3456</v>
      </c>
      <c r="AX337" s="372"/>
      <c r="AY337" s="373">
        <v>110</v>
      </c>
    </row>
    <row r="338" spans="1:51" s="52" customFormat="1" ht="54.75" customHeight="1" x14ac:dyDescent="0.25">
      <c r="A338" s="51"/>
      <c r="B338" s="51"/>
      <c r="C338" s="51"/>
      <c r="D338" s="51"/>
      <c r="E338" s="122"/>
      <c r="F338" s="53"/>
      <c r="G338" s="53"/>
      <c r="H338" s="82"/>
      <c r="I338" s="54"/>
      <c r="J338" s="54"/>
      <c r="K338" s="54"/>
      <c r="L338" s="53"/>
      <c r="M338" s="53"/>
      <c r="N338" s="53"/>
      <c r="O338" s="53"/>
      <c r="P338" s="55"/>
      <c r="Q338" s="55"/>
      <c r="R338" s="55"/>
      <c r="S338" s="55"/>
      <c r="T338" s="365"/>
      <c r="U338" s="366"/>
      <c r="V338" s="366"/>
      <c r="W338" s="366"/>
      <c r="X338" s="366"/>
      <c r="Y338" s="367"/>
      <c r="Z338" s="367"/>
      <c r="AA338" s="367"/>
      <c r="AB338" s="367"/>
      <c r="AC338" s="366"/>
      <c r="AD338" s="366"/>
      <c r="AE338" s="366"/>
      <c r="AF338" s="366"/>
      <c r="AG338" s="368"/>
      <c r="AH338" s="368"/>
      <c r="AI338" s="368"/>
      <c r="AJ338" s="368"/>
      <c r="AK338" s="369"/>
      <c r="AL338" s="369"/>
      <c r="AM338" s="370"/>
      <c r="AN338" s="366"/>
      <c r="AO338" s="366"/>
      <c r="AP338" s="366"/>
      <c r="AQ338" s="366"/>
      <c r="AR338" s="366"/>
      <c r="AS338" s="366"/>
      <c r="AT338" s="366"/>
      <c r="AU338" s="366"/>
      <c r="AV338" s="371"/>
      <c r="AW338" s="122"/>
      <c r="AX338" s="372"/>
      <c r="AY338" s="373"/>
    </row>
    <row r="339" spans="1:51" s="52" customFormat="1" ht="54.75" customHeight="1" x14ac:dyDescent="0.25">
      <c r="A339" s="51"/>
      <c r="B339" s="51"/>
      <c r="C339" s="51"/>
      <c r="D339" s="51"/>
      <c r="E339" s="122"/>
      <c r="F339" s="53"/>
      <c r="G339" s="53"/>
      <c r="H339" s="82"/>
      <c r="I339" s="54"/>
      <c r="J339" s="54"/>
      <c r="K339" s="54"/>
      <c r="L339" s="53"/>
      <c r="M339" s="53"/>
      <c r="N339" s="53"/>
      <c r="O339" s="53"/>
      <c r="P339" s="55"/>
      <c r="Q339" s="55"/>
      <c r="R339" s="55"/>
      <c r="S339" s="55"/>
      <c r="T339" s="365"/>
      <c r="U339" s="366"/>
      <c r="V339" s="366"/>
      <c r="W339" s="366"/>
      <c r="X339" s="366"/>
      <c r="Y339" s="367"/>
      <c r="Z339" s="367"/>
      <c r="AA339" s="367"/>
      <c r="AB339" s="367"/>
      <c r="AC339" s="366"/>
      <c r="AD339" s="366"/>
      <c r="AE339" s="366"/>
      <c r="AF339" s="366"/>
      <c r="AG339" s="368"/>
      <c r="AH339" s="368"/>
      <c r="AI339" s="368"/>
      <c r="AJ339" s="368"/>
      <c r="AK339" s="369"/>
      <c r="AL339" s="369"/>
      <c r="AM339" s="370"/>
      <c r="AN339" s="366"/>
      <c r="AO339" s="366"/>
      <c r="AP339" s="366"/>
      <c r="AQ339" s="366"/>
      <c r="AR339" s="366"/>
      <c r="AS339" s="366"/>
      <c r="AT339" s="366"/>
      <c r="AU339" s="366"/>
      <c r="AV339" s="371"/>
      <c r="AW339" s="122"/>
      <c r="AX339" s="372"/>
      <c r="AY339" s="373"/>
    </row>
    <row r="340" spans="1:51" s="52" customFormat="1" ht="54.75" customHeight="1" x14ac:dyDescent="0.25">
      <c r="A340" s="51"/>
      <c r="B340" s="51"/>
      <c r="C340" s="51"/>
      <c r="D340" s="51"/>
      <c r="E340" s="122"/>
      <c r="F340" s="53"/>
      <c r="G340" s="53"/>
      <c r="H340" s="82"/>
      <c r="I340" s="54"/>
      <c r="J340" s="54"/>
      <c r="K340" s="54"/>
      <c r="L340" s="53"/>
      <c r="M340" s="53"/>
      <c r="N340" s="53"/>
      <c r="O340" s="53"/>
      <c r="P340" s="55"/>
      <c r="Q340" s="55"/>
      <c r="R340" s="55"/>
      <c r="S340" s="55"/>
      <c r="T340" s="365"/>
      <c r="U340" s="366"/>
      <c r="V340" s="366"/>
      <c r="W340" s="366"/>
      <c r="X340" s="366"/>
      <c r="Y340" s="367"/>
      <c r="Z340" s="367"/>
      <c r="AA340" s="367"/>
      <c r="AB340" s="367"/>
      <c r="AC340" s="366"/>
      <c r="AD340" s="366"/>
      <c r="AE340" s="366"/>
      <c r="AF340" s="366"/>
      <c r="AG340" s="368"/>
      <c r="AH340" s="368"/>
      <c r="AI340" s="368"/>
      <c r="AJ340" s="368"/>
      <c r="AK340" s="369"/>
      <c r="AL340" s="369"/>
      <c r="AM340" s="370"/>
      <c r="AN340" s="366"/>
      <c r="AO340" s="366"/>
      <c r="AP340" s="366"/>
      <c r="AQ340" s="366"/>
      <c r="AR340" s="366"/>
      <c r="AS340" s="366"/>
      <c r="AT340" s="366"/>
      <c r="AU340" s="366"/>
      <c r="AV340" s="371"/>
      <c r="AW340" s="122"/>
      <c r="AX340" s="372"/>
      <c r="AY340" s="373"/>
    </row>
    <row r="341" spans="1:51" s="52" customFormat="1" ht="54.75" customHeight="1" x14ac:dyDescent="0.25">
      <c r="A341" s="51"/>
      <c r="B341" s="51"/>
      <c r="C341" s="51"/>
      <c r="D341" s="51"/>
      <c r="E341" s="122"/>
      <c r="F341" s="53"/>
      <c r="G341" s="53"/>
      <c r="H341" s="82"/>
      <c r="I341" s="54"/>
      <c r="J341" s="54"/>
      <c r="K341" s="54"/>
      <c r="L341" s="53"/>
      <c r="M341" s="53"/>
      <c r="N341" s="53"/>
      <c r="O341" s="53"/>
      <c r="P341" s="55"/>
      <c r="Q341" s="55"/>
      <c r="R341" s="55"/>
      <c r="S341" s="55"/>
      <c r="T341" s="365"/>
      <c r="U341" s="366"/>
      <c r="V341" s="366"/>
      <c r="W341" s="366"/>
      <c r="X341" s="366"/>
      <c r="Y341" s="367"/>
      <c r="Z341" s="367"/>
      <c r="AA341" s="367"/>
      <c r="AB341" s="367"/>
      <c r="AC341" s="366"/>
      <c r="AD341" s="366"/>
      <c r="AE341" s="366"/>
      <c r="AF341" s="366"/>
      <c r="AG341" s="368"/>
      <c r="AH341" s="368"/>
      <c r="AI341" s="368"/>
      <c r="AJ341" s="368"/>
      <c r="AK341" s="369"/>
      <c r="AL341" s="369"/>
      <c r="AM341" s="370"/>
      <c r="AN341" s="366"/>
      <c r="AO341" s="366"/>
      <c r="AP341" s="366"/>
      <c r="AQ341" s="366"/>
      <c r="AR341" s="366"/>
      <c r="AS341" s="366"/>
      <c r="AT341" s="366"/>
      <c r="AU341" s="366"/>
      <c r="AV341" s="371"/>
      <c r="AW341" s="122"/>
      <c r="AX341" s="372"/>
      <c r="AY341" s="373"/>
    </row>
    <row r="342" spans="1:51" s="52" customFormat="1" ht="54.75" customHeight="1" x14ac:dyDescent="0.25">
      <c r="A342" s="51"/>
      <c r="B342" s="51"/>
      <c r="C342" s="51"/>
      <c r="D342" s="51"/>
      <c r="E342" s="122"/>
      <c r="F342" s="53"/>
      <c r="G342" s="53"/>
      <c r="H342" s="82"/>
      <c r="I342" s="54"/>
      <c r="J342" s="54"/>
      <c r="K342" s="54"/>
      <c r="L342" s="53"/>
      <c r="M342" s="53"/>
      <c r="N342" s="53"/>
      <c r="O342" s="53"/>
      <c r="P342" s="55"/>
      <c r="Q342" s="55"/>
      <c r="R342" s="55"/>
      <c r="S342" s="55"/>
      <c r="T342" s="365"/>
      <c r="U342" s="366"/>
      <c r="V342" s="366"/>
      <c r="W342" s="366"/>
      <c r="X342" s="366"/>
      <c r="Y342" s="367"/>
      <c r="Z342" s="367"/>
      <c r="AA342" s="367"/>
      <c r="AB342" s="367"/>
      <c r="AC342" s="366"/>
      <c r="AD342" s="366"/>
      <c r="AE342" s="366"/>
      <c r="AF342" s="366"/>
      <c r="AG342" s="368"/>
      <c r="AH342" s="368"/>
      <c r="AI342" s="368"/>
      <c r="AJ342" s="368"/>
      <c r="AK342" s="369"/>
      <c r="AL342" s="369"/>
      <c r="AM342" s="370"/>
      <c r="AN342" s="366"/>
      <c r="AO342" s="366"/>
      <c r="AP342" s="366"/>
      <c r="AQ342" s="366"/>
      <c r="AR342" s="366"/>
      <c r="AS342" s="366"/>
      <c r="AT342" s="366"/>
      <c r="AU342" s="366"/>
      <c r="AV342" s="371"/>
      <c r="AW342" s="122"/>
      <c r="AX342" s="372"/>
      <c r="AY342" s="373"/>
    </row>
    <row r="343" spans="1:51" s="52" customFormat="1" ht="54.75" customHeight="1" x14ac:dyDescent="0.25">
      <c r="A343" s="51"/>
      <c r="B343" s="51"/>
      <c r="C343" s="51"/>
      <c r="D343" s="51"/>
      <c r="E343" s="122"/>
      <c r="F343" s="53"/>
      <c r="G343" s="53"/>
      <c r="H343" s="82"/>
      <c r="I343" s="54"/>
      <c r="J343" s="54"/>
      <c r="K343" s="54"/>
      <c r="L343" s="53"/>
      <c r="M343" s="53"/>
      <c r="N343" s="53"/>
      <c r="O343" s="53"/>
      <c r="P343" s="55"/>
      <c r="Q343" s="55"/>
      <c r="R343" s="55"/>
      <c r="S343" s="55"/>
      <c r="T343" s="365"/>
      <c r="U343" s="366"/>
      <c r="V343" s="366"/>
      <c r="W343" s="366"/>
      <c r="X343" s="366"/>
      <c r="Y343" s="367"/>
      <c r="Z343" s="367"/>
      <c r="AA343" s="367"/>
      <c r="AB343" s="367"/>
      <c r="AC343" s="366"/>
      <c r="AD343" s="366"/>
      <c r="AE343" s="366"/>
      <c r="AF343" s="366"/>
      <c r="AG343" s="368"/>
      <c r="AH343" s="368"/>
      <c r="AI343" s="368"/>
      <c r="AJ343" s="368"/>
      <c r="AK343" s="369"/>
      <c r="AL343" s="369"/>
      <c r="AM343" s="370"/>
      <c r="AN343" s="366"/>
      <c r="AO343" s="366"/>
      <c r="AP343" s="366"/>
      <c r="AQ343" s="366"/>
      <c r="AR343" s="366"/>
      <c r="AS343" s="366"/>
      <c r="AT343" s="366"/>
      <c r="AU343" s="366"/>
      <c r="AV343" s="371"/>
      <c r="AW343" s="122"/>
      <c r="AX343" s="372"/>
      <c r="AY343" s="373"/>
    </row>
    <row r="344" spans="1:51" s="52" customFormat="1" ht="45" customHeight="1" x14ac:dyDescent="0.25">
      <c r="A344" s="51" t="str">
        <f t="shared" si="60"/>
        <v>TP32NT+1</v>
      </c>
      <c r="B344" s="51" t="str">
        <f t="shared" si="61"/>
        <v>TP32NT+2</v>
      </c>
      <c r="C344" s="51" t="str">
        <f t="shared" si="62"/>
        <v>TP32NT+3</v>
      </c>
      <c r="D344" s="51" t="str">
        <f t="shared" si="63"/>
        <v>TP32NT+4</v>
      </c>
      <c r="E344" s="122" t="s">
        <v>3456</v>
      </c>
      <c r="F344" s="53">
        <v>32</v>
      </c>
      <c r="G344" s="53" t="s">
        <v>3791</v>
      </c>
      <c r="H344" s="82" t="s">
        <v>6455</v>
      </c>
      <c r="I344" s="54" t="s">
        <v>3020</v>
      </c>
      <c r="J344" s="54" t="s">
        <v>6455</v>
      </c>
      <c r="K344" s="54" t="s">
        <v>6456</v>
      </c>
      <c r="L344" s="53">
        <v>620</v>
      </c>
      <c r="M344" s="53">
        <v>300</v>
      </c>
      <c r="N344" s="53">
        <v>250</v>
      </c>
      <c r="O344" s="53">
        <v>150</v>
      </c>
      <c r="P344" s="55"/>
      <c r="Q344" s="55"/>
      <c r="R344" s="55"/>
      <c r="S344" s="55"/>
      <c r="T344" s="365" t="str">
        <f t="shared" si="69"/>
        <v>TP32NT</v>
      </c>
      <c r="U344" s="366"/>
      <c r="V344" s="366"/>
      <c r="W344" s="366"/>
      <c r="X344" s="366"/>
      <c r="Y344" s="367">
        <f>U344/L344</f>
        <v>0</v>
      </c>
      <c r="Z344" s="367">
        <f>V344/M344</f>
        <v>0</v>
      </c>
      <c r="AA344" s="367"/>
      <c r="AB344" s="367"/>
      <c r="AC344" s="366"/>
      <c r="AD344" s="366"/>
      <c r="AE344" s="366"/>
      <c r="AF344" s="366"/>
      <c r="AG344" s="368"/>
      <c r="AH344" s="368"/>
      <c r="AI344" s="368"/>
      <c r="AJ344" s="368"/>
      <c r="AK344" s="369">
        <v>10.66</v>
      </c>
      <c r="AL344" s="369"/>
      <c r="AM344" s="370" t="e">
        <f>ROUNDDOWN(AK344*#REF!/#REF!,1)</f>
        <v>#REF!</v>
      </c>
      <c r="AN344" s="366" t="e">
        <f t="shared" ref="AN344:AQ351" si="70">L344*$AM344</f>
        <v>#REF!</v>
      </c>
      <c r="AO344" s="366" t="e">
        <f t="shared" si="70"/>
        <v>#REF!</v>
      </c>
      <c r="AP344" s="366" t="e">
        <f t="shared" si="70"/>
        <v>#REF!</v>
      </c>
      <c r="AQ344" s="366" t="e">
        <f t="shared" si="70"/>
        <v>#REF!</v>
      </c>
      <c r="AR344" s="366" t="e">
        <f t="shared" si="66"/>
        <v>#REF!</v>
      </c>
      <c r="AS344" s="366" t="e">
        <f t="shared" si="66"/>
        <v>#REF!</v>
      </c>
      <c r="AT344" s="366" t="e">
        <f t="shared" si="66"/>
        <v>#REF!</v>
      </c>
      <c r="AU344" s="366" t="e">
        <f t="shared" si="66"/>
        <v>#REF!</v>
      </c>
      <c r="AV344" s="371"/>
      <c r="AW344" s="122" t="s">
        <v>3456</v>
      </c>
      <c r="AX344" s="372"/>
      <c r="AY344" s="373">
        <v>110</v>
      </c>
    </row>
    <row r="345" spans="1:51" s="52" customFormat="1" ht="45" customHeight="1" x14ac:dyDescent="0.25">
      <c r="A345" s="51"/>
      <c r="B345" s="51"/>
      <c r="C345" s="51"/>
      <c r="D345" s="51"/>
      <c r="E345" s="122"/>
      <c r="F345" s="53"/>
      <c r="G345" s="53"/>
      <c r="H345" s="82"/>
      <c r="I345" s="54"/>
      <c r="J345" s="54"/>
      <c r="K345" s="54"/>
      <c r="L345" s="53"/>
      <c r="M345" s="53"/>
      <c r="N345" s="53"/>
      <c r="O345" s="53"/>
      <c r="P345" s="55"/>
      <c r="Q345" s="55"/>
      <c r="R345" s="55"/>
      <c r="S345" s="55"/>
      <c r="T345" s="365"/>
      <c r="U345" s="366"/>
      <c r="V345" s="366"/>
      <c r="W345" s="366"/>
      <c r="X345" s="366"/>
      <c r="Y345" s="367"/>
      <c r="Z345" s="367"/>
      <c r="AA345" s="367"/>
      <c r="AB345" s="367"/>
      <c r="AC345" s="366"/>
      <c r="AD345" s="366"/>
      <c r="AE345" s="366"/>
      <c r="AF345" s="366"/>
      <c r="AG345" s="368"/>
      <c r="AH345" s="368"/>
      <c r="AI345" s="368"/>
      <c r="AJ345" s="368"/>
      <c r="AK345" s="369"/>
      <c r="AL345" s="369"/>
      <c r="AM345" s="370"/>
      <c r="AN345" s="366"/>
      <c r="AO345" s="366"/>
      <c r="AP345" s="366"/>
      <c r="AQ345" s="366"/>
      <c r="AR345" s="366"/>
      <c r="AS345" s="366"/>
      <c r="AT345" s="366"/>
      <c r="AU345" s="366"/>
      <c r="AV345" s="371"/>
      <c r="AW345" s="122"/>
      <c r="AX345" s="372"/>
      <c r="AY345" s="373"/>
    </row>
    <row r="346" spans="1:51" s="52" customFormat="1" ht="45" customHeight="1" x14ac:dyDescent="0.25">
      <c r="A346" s="51"/>
      <c r="B346" s="51"/>
      <c r="C346" s="51"/>
      <c r="D346" s="51"/>
      <c r="E346" s="122"/>
      <c r="F346" s="53"/>
      <c r="G346" s="53"/>
      <c r="H346" s="82"/>
      <c r="I346" s="54"/>
      <c r="J346" s="54"/>
      <c r="K346" s="54"/>
      <c r="L346" s="53"/>
      <c r="M346" s="53"/>
      <c r="N346" s="53"/>
      <c r="O346" s="53"/>
      <c r="P346" s="55"/>
      <c r="Q346" s="55"/>
      <c r="R346" s="55"/>
      <c r="S346" s="55"/>
      <c r="T346" s="365"/>
      <c r="U346" s="366"/>
      <c r="V346" s="366"/>
      <c r="W346" s="366"/>
      <c r="X346" s="366"/>
      <c r="Y346" s="367"/>
      <c r="Z346" s="367"/>
      <c r="AA346" s="367"/>
      <c r="AB346" s="367"/>
      <c r="AC346" s="366"/>
      <c r="AD346" s="366"/>
      <c r="AE346" s="366"/>
      <c r="AF346" s="366"/>
      <c r="AG346" s="368"/>
      <c r="AH346" s="368"/>
      <c r="AI346" s="368"/>
      <c r="AJ346" s="368"/>
      <c r="AK346" s="369"/>
      <c r="AL346" s="369"/>
      <c r="AM346" s="370"/>
      <c r="AN346" s="366"/>
      <c r="AO346" s="366"/>
      <c r="AP346" s="366"/>
      <c r="AQ346" s="366"/>
      <c r="AR346" s="366"/>
      <c r="AS346" s="366"/>
      <c r="AT346" s="366"/>
      <c r="AU346" s="366"/>
      <c r="AV346" s="371"/>
      <c r="AW346" s="122"/>
      <c r="AX346" s="372"/>
      <c r="AY346" s="373"/>
    </row>
    <row r="347" spans="1:51" s="52" customFormat="1" ht="45" customHeight="1" x14ac:dyDescent="0.25">
      <c r="A347" s="51"/>
      <c r="B347" s="51"/>
      <c r="C347" s="51"/>
      <c r="D347" s="51"/>
      <c r="E347" s="122"/>
      <c r="F347" s="53"/>
      <c r="G347" s="53"/>
      <c r="H347" s="82"/>
      <c r="I347" s="54"/>
      <c r="J347" s="54"/>
      <c r="K347" s="54"/>
      <c r="L347" s="53"/>
      <c r="M347" s="53"/>
      <c r="N347" s="53"/>
      <c r="O347" s="53"/>
      <c r="P347" s="55"/>
      <c r="Q347" s="55"/>
      <c r="R347" s="55"/>
      <c r="S347" s="55"/>
      <c r="T347" s="365"/>
      <c r="U347" s="366"/>
      <c r="V347" s="366"/>
      <c r="W347" s="366"/>
      <c r="X347" s="366"/>
      <c r="Y347" s="367"/>
      <c r="Z347" s="367"/>
      <c r="AA347" s="367"/>
      <c r="AB347" s="367"/>
      <c r="AC347" s="366"/>
      <c r="AD347" s="366"/>
      <c r="AE347" s="366"/>
      <c r="AF347" s="366"/>
      <c r="AG347" s="368"/>
      <c r="AH347" s="368"/>
      <c r="AI347" s="368"/>
      <c r="AJ347" s="368"/>
      <c r="AK347" s="369"/>
      <c r="AL347" s="369"/>
      <c r="AM347" s="370"/>
      <c r="AN347" s="366"/>
      <c r="AO347" s="366"/>
      <c r="AP347" s="366"/>
      <c r="AQ347" s="366"/>
      <c r="AR347" s="366"/>
      <c r="AS347" s="366"/>
      <c r="AT347" s="366"/>
      <c r="AU347" s="366"/>
      <c r="AV347" s="371"/>
      <c r="AW347" s="122"/>
      <c r="AX347" s="372"/>
      <c r="AY347" s="373"/>
    </row>
    <row r="348" spans="1:51" s="52" customFormat="1" ht="45" customHeight="1" x14ac:dyDescent="0.25">
      <c r="A348" s="51"/>
      <c r="B348" s="51"/>
      <c r="C348" s="51"/>
      <c r="D348" s="51"/>
      <c r="E348" s="122"/>
      <c r="F348" s="53"/>
      <c r="G348" s="53"/>
      <c r="H348" s="82"/>
      <c r="I348" s="54"/>
      <c r="J348" s="54"/>
      <c r="K348" s="54"/>
      <c r="L348" s="53"/>
      <c r="M348" s="53"/>
      <c r="N348" s="53"/>
      <c r="O348" s="53"/>
      <c r="P348" s="55"/>
      <c r="Q348" s="55"/>
      <c r="R348" s="55"/>
      <c r="S348" s="55"/>
      <c r="T348" s="365"/>
      <c r="U348" s="366"/>
      <c r="V348" s="366"/>
      <c r="W348" s="366"/>
      <c r="X348" s="366"/>
      <c r="Y348" s="367"/>
      <c r="Z348" s="367"/>
      <c r="AA348" s="367"/>
      <c r="AB348" s="367"/>
      <c r="AC348" s="366"/>
      <c r="AD348" s="366"/>
      <c r="AE348" s="366"/>
      <c r="AF348" s="366"/>
      <c r="AG348" s="368"/>
      <c r="AH348" s="368"/>
      <c r="AI348" s="368"/>
      <c r="AJ348" s="368"/>
      <c r="AK348" s="369"/>
      <c r="AL348" s="369"/>
      <c r="AM348" s="370"/>
      <c r="AN348" s="366"/>
      <c r="AO348" s="366"/>
      <c r="AP348" s="366"/>
      <c r="AQ348" s="366"/>
      <c r="AR348" s="366"/>
      <c r="AS348" s="366"/>
      <c r="AT348" s="366"/>
      <c r="AU348" s="366"/>
      <c r="AV348" s="371"/>
      <c r="AW348" s="122"/>
      <c r="AX348" s="372"/>
      <c r="AY348" s="373"/>
    </row>
    <row r="349" spans="1:51" s="52" customFormat="1" ht="45" customHeight="1" x14ac:dyDescent="0.25">
      <c r="A349" s="51"/>
      <c r="B349" s="51"/>
      <c r="C349" s="51"/>
      <c r="D349" s="51"/>
      <c r="E349" s="122"/>
      <c r="F349" s="53"/>
      <c r="G349" s="53"/>
      <c r="H349" s="82"/>
      <c r="I349" s="54"/>
      <c r="J349" s="54"/>
      <c r="K349" s="54"/>
      <c r="L349" s="53"/>
      <c r="M349" s="53"/>
      <c r="N349" s="53"/>
      <c r="O349" s="53"/>
      <c r="P349" s="55"/>
      <c r="Q349" s="55"/>
      <c r="R349" s="55"/>
      <c r="S349" s="55"/>
      <c r="T349" s="365"/>
      <c r="U349" s="366"/>
      <c r="V349" s="366"/>
      <c r="W349" s="366"/>
      <c r="X349" s="366"/>
      <c r="Y349" s="367"/>
      <c r="Z349" s="367"/>
      <c r="AA349" s="367"/>
      <c r="AB349" s="367"/>
      <c r="AC349" s="366"/>
      <c r="AD349" s="366"/>
      <c r="AE349" s="366"/>
      <c r="AF349" s="366"/>
      <c r="AG349" s="368"/>
      <c r="AH349" s="368"/>
      <c r="AI349" s="368"/>
      <c r="AJ349" s="368"/>
      <c r="AK349" s="369"/>
      <c r="AL349" s="369"/>
      <c r="AM349" s="370"/>
      <c r="AN349" s="366"/>
      <c r="AO349" s="366"/>
      <c r="AP349" s="366"/>
      <c r="AQ349" s="366"/>
      <c r="AR349" s="366"/>
      <c r="AS349" s="366"/>
      <c r="AT349" s="366"/>
      <c r="AU349" s="366"/>
      <c r="AV349" s="371"/>
      <c r="AW349" s="122"/>
      <c r="AX349" s="372"/>
      <c r="AY349" s="373"/>
    </row>
    <row r="350" spans="1:51" s="52" customFormat="1" ht="45" customHeight="1" x14ac:dyDescent="0.25">
      <c r="A350" s="51"/>
      <c r="B350" s="51"/>
      <c r="C350" s="51"/>
      <c r="D350" s="51"/>
      <c r="E350" s="122"/>
      <c r="F350" s="53"/>
      <c r="G350" s="53"/>
      <c r="H350" s="82"/>
      <c r="I350" s="54"/>
      <c r="J350" s="54"/>
      <c r="K350" s="54"/>
      <c r="L350" s="53"/>
      <c r="M350" s="53"/>
      <c r="N350" s="53"/>
      <c r="O350" s="53"/>
      <c r="P350" s="55"/>
      <c r="Q350" s="55"/>
      <c r="R350" s="55"/>
      <c r="S350" s="55"/>
      <c r="T350" s="365"/>
      <c r="U350" s="366"/>
      <c r="V350" s="366"/>
      <c r="W350" s="366"/>
      <c r="X350" s="366"/>
      <c r="Y350" s="367"/>
      <c r="Z350" s="367"/>
      <c r="AA350" s="367"/>
      <c r="AB350" s="367"/>
      <c r="AC350" s="366"/>
      <c r="AD350" s="366"/>
      <c r="AE350" s="366"/>
      <c r="AF350" s="366"/>
      <c r="AG350" s="368"/>
      <c r="AH350" s="368"/>
      <c r="AI350" s="368"/>
      <c r="AJ350" s="368"/>
      <c r="AK350" s="369"/>
      <c r="AL350" s="369"/>
      <c r="AM350" s="370"/>
      <c r="AN350" s="366"/>
      <c r="AO350" s="366"/>
      <c r="AP350" s="366"/>
      <c r="AQ350" s="366"/>
      <c r="AR350" s="366"/>
      <c r="AS350" s="366"/>
      <c r="AT350" s="366"/>
      <c r="AU350" s="366"/>
      <c r="AV350" s="371"/>
      <c r="AW350" s="122"/>
      <c r="AX350" s="372"/>
      <c r="AY350" s="373"/>
    </row>
    <row r="351" spans="1:51" s="52" customFormat="1" ht="28.5" customHeight="1" x14ac:dyDescent="0.25">
      <c r="A351" s="51" t="str">
        <f t="shared" si="60"/>
        <v>TP33NT+1</v>
      </c>
      <c r="B351" s="51" t="str">
        <f t="shared" si="61"/>
        <v>TP33NT+2</v>
      </c>
      <c r="C351" s="51" t="str">
        <f t="shared" si="62"/>
        <v>TP33NT+3</v>
      </c>
      <c r="D351" s="51" t="str">
        <f t="shared" si="63"/>
        <v>TP33NT+4</v>
      </c>
      <c r="E351" s="122" t="s">
        <v>3456</v>
      </c>
      <c r="F351" s="53">
        <v>33</v>
      </c>
      <c r="G351" s="53" t="s">
        <v>3794</v>
      </c>
      <c r="H351" s="82" t="s">
        <v>6457</v>
      </c>
      <c r="I351" s="54" t="s">
        <v>2778</v>
      </c>
      <c r="J351" s="54" t="s">
        <v>6457</v>
      </c>
      <c r="K351" s="54" t="s">
        <v>6399</v>
      </c>
      <c r="L351" s="53">
        <v>520</v>
      </c>
      <c r="M351" s="53">
        <v>260</v>
      </c>
      <c r="N351" s="53">
        <v>200</v>
      </c>
      <c r="O351" s="53">
        <v>150</v>
      </c>
      <c r="P351" s="55"/>
      <c r="Q351" s="55"/>
      <c r="R351" s="55"/>
      <c r="S351" s="55"/>
      <c r="T351" s="365" t="str">
        <f t="shared" si="69"/>
        <v>TP33NT</v>
      </c>
      <c r="U351" s="366"/>
      <c r="V351" s="366"/>
      <c r="W351" s="366"/>
      <c r="X351" s="366"/>
      <c r="Y351" s="367"/>
      <c r="Z351" s="367"/>
      <c r="AA351" s="367"/>
      <c r="AB351" s="367"/>
      <c r="AC351" s="366"/>
      <c r="AD351" s="366"/>
      <c r="AE351" s="366"/>
      <c r="AF351" s="366"/>
      <c r="AG351" s="368"/>
      <c r="AH351" s="368"/>
      <c r="AI351" s="368"/>
      <c r="AJ351" s="368"/>
      <c r="AK351" s="369">
        <v>9.4136538461538457</v>
      </c>
      <c r="AL351" s="369"/>
      <c r="AM351" s="370" t="e">
        <f>ROUNDDOWN(AK351*#REF!/#REF!,1)</f>
        <v>#REF!</v>
      </c>
      <c r="AN351" s="366" t="e">
        <f t="shared" si="70"/>
        <v>#REF!</v>
      </c>
      <c r="AO351" s="366" t="e">
        <f t="shared" si="70"/>
        <v>#REF!</v>
      </c>
      <c r="AP351" s="366" t="e">
        <f t="shared" si="70"/>
        <v>#REF!</v>
      </c>
      <c r="AQ351" s="366" t="e">
        <f t="shared" si="70"/>
        <v>#REF!</v>
      </c>
      <c r="AR351" s="366" t="e">
        <f t="shared" ref="AR351:AU351" si="71">IF(AN351&lt;1000,ROUND(AN351,-1),ROUND(AN351,-2))</f>
        <v>#REF!</v>
      </c>
      <c r="AS351" s="366" t="e">
        <f t="shared" si="71"/>
        <v>#REF!</v>
      </c>
      <c r="AT351" s="366" t="e">
        <f t="shared" si="71"/>
        <v>#REF!</v>
      </c>
      <c r="AU351" s="366" t="e">
        <f t="shared" si="71"/>
        <v>#REF!</v>
      </c>
      <c r="AV351" s="371"/>
      <c r="AW351" s="122" t="s">
        <v>3456</v>
      </c>
      <c r="AX351" s="372"/>
      <c r="AY351" s="373">
        <v>120</v>
      </c>
    </row>
    <row r="352" spans="1:51" s="52" customFormat="1" ht="28.5" customHeight="1" x14ac:dyDescent="0.25">
      <c r="A352" s="51"/>
      <c r="B352" s="51"/>
      <c r="C352" s="51"/>
      <c r="D352" s="51"/>
      <c r="E352" s="122"/>
      <c r="F352" s="53"/>
      <c r="G352" s="53"/>
      <c r="H352" s="82"/>
      <c r="I352" s="54"/>
      <c r="J352" s="54"/>
      <c r="K352" s="54"/>
      <c r="L352" s="53"/>
      <c r="M352" s="53"/>
      <c r="N352" s="53"/>
      <c r="O352" s="53"/>
      <c r="P352" s="55"/>
      <c r="Q352" s="55"/>
      <c r="R352" s="55"/>
      <c r="S352" s="55"/>
      <c r="T352" s="365"/>
      <c r="U352" s="366"/>
      <c r="V352" s="366"/>
      <c r="W352" s="366"/>
      <c r="X352" s="366"/>
      <c r="Y352" s="367"/>
      <c r="Z352" s="367"/>
      <c r="AA352" s="367"/>
      <c r="AB352" s="367"/>
      <c r="AC352" s="366"/>
      <c r="AD352" s="366"/>
      <c r="AE352" s="366"/>
      <c r="AF352" s="366"/>
      <c r="AG352" s="368"/>
      <c r="AH352" s="368"/>
      <c r="AI352" s="368"/>
      <c r="AJ352" s="368"/>
      <c r="AK352" s="369"/>
      <c r="AL352" s="369"/>
      <c r="AM352" s="370"/>
      <c r="AN352" s="366"/>
      <c r="AO352" s="366"/>
      <c r="AP352" s="366"/>
      <c r="AQ352" s="366"/>
      <c r="AR352" s="366"/>
      <c r="AS352" s="366"/>
      <c r="AT352" s="366"/>
      <c r="AU352" s="366"/>
      <c r="AV352" s="397"/>
      <c r="AW352" s="122"/>
      <c r="AX352" s="372"/>
      <c r="AY352" s="373"/>
    </row>
    <row r="353" spans="1:57" s="52" customFormat="1" ht="28.5" customHeight="1" x14ac:dyDescent="0.25">
      <c r="A353" s="51"/>
      <c r="B353" s="51"/>
      <c r="C353" s="51"/>
      <c r="D353" s="51"/>
      <c r="E353" s="122"/>
      <c r="F353" s="53"/>
      <c r="G353" s="53"/>
      <c r="H353" s="82"/>
      <c r="I353" s="54"/>
      <c r="J353" s="54"/>
      <c r="K353" s="54"/>
      <c r="L353" s="53"/>
      <c r="M353" s="53"/>
      <c r="N353" s="53"/>
      <c r="O353" s="53"/>
      <c r="P353" s="55"/>
      <c r="Q353" s="55"/>
      <c r="R353" s="55"/>
      <c r="S353" s="55"/>
      <c r="T353" s="365"/>
      <c r="U353" s="366"/>
      <c r="V353" s="366"/>
      <c r="W353" s="366"/>
      <c r="X353" s="366"/>
      <c r="Y353" s="367"/>
      <c r="Z353" s="367"/>
      <c r="AA353" s="367"/>
      <c r="AB353" s="367"/>
      <c r="AC353" s="366"/>
      <c r="AD353" s="366"/>
      <c r="AE353" s="366"/>
      <c r="AF353" s="366"/>
      <c r="AG353" s="368"/>
      <c r="AH353" s="368"/>
      <c r="AI353" s="368"/>
      <c r="AJ353" s="368"/>
      <c r="AK353" s="369"/>
      <c r="AL353" s="369"/>
      <c r="AM353" s="370"/>
      <c r="AN353" s="366"/>
      <c r="AO353" s="366"/>
      <c r="AP353" s="366"/>
      <c r="AQ353" s="366"/>
      <c r="AR353" s="366"/>
      <c r="AS353" s="366"/>
      <c r="AT353" s="366"/>
      <c r="AU353" s="366"/>
      <c r="AV353" s="397"/>
      <c r="AW353" s="122"/>
      <c r="AX353" s="372"/>
      <c r="AY353" s="373"/>
    </row>
    <row r="354" spans="1:57" s="52" customFormat="1" ht="28.5" customHeight="1" x14ac:dyDescent="0.25">
      <c r="A354" s="51"/>
      <c r="B354" s="51"/>
      <c r="C354" s="51"/>
      <c r="D354" s="51"/>
      <c r="E354" s="122"/>
      <c r="F354" s="53"/>
      <c r="G354" s="53"/>
      <c r="H354" s="82"/>
      <c r="I354" s="54"/>
      <c r="J354" s="54"/>
      <c r="K354" s="54"/>
      <c r="L354" s="53"/>
      <c r="M354" s="53"/>
      <c r="N354" s="53"/>
      <c r="O354" s="53"/>
      <c r="P354" s="55"/>
      <c r="Q354" s="55"/>
      <c r="R354" s="55"/>
      <c r="S354" s="55"/>
      <c r="T354" s="365"/>
      <c r="U354" s="366"/>
      <c r="V354" s="366"/>
      <c r="W354" s="366"/>
      <c r="X354" s="366"/>
      <c r="Y354" s="367"/>
      <c r="Z354" s="367"/>
      <c r="AA354" s="367"/>
      <c r="AB354" s="367"/>
      <c r="AC354" s="366"/>
      <c r="AD354" s="366"/>
      <c r="AE354" s="366"/>
      <c r="AF354" s="366"/>
      <c r="AG354" s="368"/>
      <c r="AH354" s="368"/>
      <c r="AI354" s="368"/>
      <c r="AJ354" s="368"/>
      <c r="AK354" s="369"/>
      <c r="AL354" s="369"/>
      <c r="AM354" s="370"/>
      <c r="AN354" s="366"/>
      <c r="AO354" s="366"/>
      <c r="AP354" s="366"/>
      <c r="AQ354" s="366"/>
      <c r="AR354" s="366"/>
      <c r="AS354" s="366"/>
      <c r="AT354" s="366"/>
      <c r="AU354" s="366"/>
      <c r="AV354" s="397"/>
      <c r="AW354" s="122"/>
      <c r="AX354" s="372"/>
      <c r="AY354" s="373"/>
    </row>
    <row r="355" spans="1:57" s="52" customFormat="1" ht="28.5" customHeight="1" x14ac:dyDescent="0.25">
      <c r="A355" s="51"/>
      <c r="B355" s="51"/>
      <c r="C355" s="51"/>
      <c r="D355" s="51"/>
      <c r="E355" s="122"/>
      <c r="F355" s="53"/>
      <c r="G355" s="53"/>
      <c r="H355" s="82"/>
      <c r="I355" s="54"/>
      <c r="J355" s="54"/>
      <c r="K355" s="54"/>
      <c r="L355" s="53"/>
      <c r="M355" s="53"/>
      <c r="N355" s="53"/>
      <c r="O355" s="53"/>
      <c r="P355" s="55"/>
      <c r="Q355" s="55"/>
      <c r="R355" s="55"/>
      <c r="S355" s="55"/>
      <c r="T355" s="365"/>
      <c r="U355" s="366"/>
      <c r="V355" s="366"/>
      <c r="W355" s="366"/>
      <c r="X355" s="366"/>
      <c r="Y355" s="367"/>
      <c r="Z355" s="367"/>
      <c r="AA355" s="367"/>
      <c r="AB355" s="367"/>
      <c r="AC355" s="366"/>
      <c r="AD355" s="366"/>
      <c r="AE355" s="366"/>
      <c r="AF355" s="366"/>
      <c r="AG355" s="368"/>
      <c r="AH355" s="368"/>
      <c r="AI355" s="368"/>
      <c r="AJ355" s="368"/>
      <c r="AK355" s="369"/>
      <c r="AL355" s="369"/>
      <c r="AM355" s="370"/>
      <c r="AN355" s="366"/>
      <c r="AO355" s="366"/>
      <c r="AP355" s="366"/>
      <c r="AQ355" s="366"/>
      <c r="AR355" s="366"/>
      <c r="AS355" s="366"/>
      <c r="AT355" s="366"/>
      <c r="AU355" s="366"/>
      <c r="AV355" s="397"/>
      <c r="AW355" s="122"/>
      <c r="AX355" s="372"/>
      <c r="AY355" s="373"/>
    </row>
    <row r="356" spans="1:57" s="52" customFormat="1" ht="28.5" customHeight="1" x14ac:dyDescent="0.25">
      <c r="A356" s="51"/>
      <c r="B356" s="51"/>
      <c r="C356" s="51"/>
      <c r="D356" s="51"/>
      <c r="E356" s="122"/>
      <c r="F356" s="53"/>
      <c r="G356" s="53"/>
      <c r="H356" s="82"/>
      <c r="I356" s="54"/>
      <c r="J356" s="54"/>
      <c r="K356" s="54"/>
      <c r="L356" s="53"/>
      <c r="M356" s="53"/>
      <c r="N356" s="53"/>
      <c r="O356" s="53"/>
      <c r="P356" s="55"/>
      <c r="Q356" s="55"/>
      <c r="R356" s="55"/>
      <c r="S356" s="55"/>
      <c r="T356" s="365"/>
      <c r="U356" s="366"/>
      <c r="V356" s="366"/>
      <c r="W356" s="366"/>
      <c r="X356" s="366"/>
      <c r="Y356" s="367"/>
      <c r="Z356" s="367"/>
      <c r="AA356" s="367"/>
      <c r="AB356" s="367"/>
      <c r="AC356" s="366"/>
      <c r="AD356" s="366"/>
      <c r="AE356" s="366"/>
      <c r="AF356" s="366"/>
      <c r="AG356" s="368"/>
      <c r="AH356" s="368"/>
      <c r="AI356" s="368"/>
      <c r="AJ356" s="368"/>
      <c r="AK356" s="369"/>
      <c r="AL356" s="369"/>
      <c r="AM356" s="370"/>
      <c r="AN356" s="366"/>
      <c r="AO356" s="366"/>
      <c r="AP356" s="366"/>
      <c r="AQ356" s="366"/>
      <c r="AR356" s="366"/>
      <c r="AS356" s="366"/>
      <c r="AT356" s="366"/>
      <c r="AU356" s="366"/>
      <c r="AV356" s="397"/>
      <c r="AW356" s="122"/>
      <c r="AX356" s="372"/>
      <c r="AY356" s="373"/>
    </row>
    <row r="357" spans="1:57" s="52" customFormat="1" ht="28.5" customHeight="1" x14ac:dyDescent="0.25">
      <c r="A357" s="51"/>
      <c r="B357" s="51"/>
      <c r="C357" s="51"/>
      <c r="D357" s="51"/>
      <c r="E357" s="122"/>
      <c r="F357" s="53"/>
      <c r="G357" s="53"/>
      <c r="H357" s="82"/>
      <c r="I357" s="54"/>
      <c r="J357" s="54"/>
      <c r="K357" s="54"/>
      <c r="L357" s="53"/>
      <c r="M357" s="53"/>
      <c r="N357" s="53"/>
      <c r="O357" s="53"/>
      <c r="P357" s="55"/>
      <c r="Q357" s="55"/>
      <c r="R357" s="55"/>
      <c r="S357" s="55"/>
      <c r="T357" s="365"/>
      <c r="U357" s="366"/>
      <c r="V357" s="366"/>
      <c r="W357" s="366"/>
      <c r="X357" s="366"/>
      <c r="Y357" s="367"/>
      <c r="Z357" s="367"/>
      <c r="AA357" s="367"/>
      <c r="AB357" s="367"/>
      <c r="AC357" s="366"/>
      <c r="AD357" s="366"/>
      <c r="AE357" s="366"/>
      <c r="AF357" s="366"/>
      <c r="AG357" s="368"/>
      <c r="AH357" s="368"/>
      <c r="AI357" s="368"/>
      <c r="AJ357" s="368"/>
      <c r="AK357" s="369"/>
      <c r="AL357" s="369"/>
      <c r="AM357" s="370"/>
      <c r="AN357" s="366"/>
      <c r="AO357" s="366"/>
      <c r="AP357" s="366"/>
      <c r="AQ357" s="366"/>
      <c r="AR357" s="366"/>
      <c r="AS357" s="366"/>
      <c r="AT357" s="366"/>
      <c r="AU357" s="366"/>
      <c r="AV357" s="397"/>
      <c r="AW357" s="122"/>
      <c r="AX357" s="372"/>
      <c r="AY357" s="373"/>
    </row>
    <row r="358" spans="1:57" ht="35.1" customHeight="1" x14ac:dyDescent="0.25">
      <c r="A358" s="81" t="str">
        <f t="shared" ref="A358:A498" si="72">$G358&amp;"+1"</f>
        <v>TP3DT+1</v>
      </c>
      <c r="B358" s="81" t="str">
        <f t="shared" ref="B358:B498" si="73">$G358&amp;"+2"</f>
        <v>TP3DT+2</v>
      </c>
      <c r="C358" s="81" t="str">
        <f t="shared" ref="C358:C498" si="74">$G358&amp;"+3"</f>
        <v>TP3DT+3</v>
      </c>
      <c r="D358" s="81" t="str">
        <f t="shared" ref="D358:D498" si="75">$G358&amp;"+4"</f>
        <v>TP3DT+4</v>
      </c>
      <c r="E358" s="18" t="s">
        <v>3456</v>
      </c>
      <c r="F358" s="83">
        <v>3</v>
      </c>
      <c r="G358" s="91" t="s">
        <v>6125</v>
      </c>
      <c r="H358" s="82" t="s">
        <v>5451</v>
      </c>
      <c r="I358" s="82"/>
      <c r="J358" s="82" t="s">
        <v>5451</v>
      </c>
      <c r="K358" s="82"/>
      <c r="L358" s="93">
        <v>1700</v>
      </c>
      <c r="M358" s="94">
        <v>750</v>
      </c>
      <c r="N358" s="94">
        <v>500</v>
      </c>
      <c r="O358" s="94">
        <v>300</v>
      </c>
      <c r="P358" s="93" t="e">
        <f>VLOOKUP(G358&amp;"Vị trí 1",#REF!,9,0)</f>
        <v>#REF!</v>
      </c>
      <c r="Q358" s="93" t="e">
        <f>VLOOKUP(G358&amp;"Vị trí 2",#REF!,9,0)</f>
        <v>#REF!</v>
      </c>
      <c r="R358" s="93" t="e">
        <f>VLOOKUP(G358&amp;"Vị trí 3",#REF!,9,0)</f>
        <v>#REF!</v>
      </c>
      <c r="S358" s="93" t="e">
        <f>VLOOKUP(G358&amp;"Vị trí 4",#REF!,9,0)</f>
        <v>#REF!</v>
      </c>
      <c r="T358" s="249"/>
      <c r="U358" s="249"/>
      <c r="V358" s="249"/>
      <c r="W358" s="249"/>
      <c r="X358" s="250"/>
      <c r="Y358" s="250"/>
      <c r="Z358" s="250"/>
      <c r="AA358" s="250"/>
      <c r="AB358" s="249"/>
      <c r="AC358" s="249" t="e">
        <f>VLOOKUP($G358,#REF!,6,0)</f>
        <v>#REF!</v>
      </c>
      <c r="AD358" s="249"/>
      <c r="AE358" s="249"/>
      <c r="AF358" s="250"/>
      <c r="AG358" s="250" t="e">
        <f>AC358/M358</f>
        <v>#REF!</v>
      </c>
      <c r="AH358" s="250"/>
      <c r="AI358" s="250"/>
      <c r="AJ358" s="84">
        <v>8.01</v>
      </c>
      <c r="AK358" s="251" t="e">
        <f>AVERAGE(AF358:AI358)</f>
        <v>#REF!</v>
      </c>
      <c r="AL358" s="251" t="e">
        <f>ROUNDDOWN(AJ358*#REF!/#REF!,1)</f>
        <v>#REF!</v>
      </c>
      <c r="AM358" s="356" t="e">
        <f t="shared" ref="AM358:AP463" si="76">L358*$AL358</f>
        <v>#REF!</v>
      </c>
      <c r="AN358" s="356" t="e">
        <f t="shared" si="76"/>
        <v>#REF!</v>
      </c>
      <c r="AO358" s="356" t="e">
        <f t="shared" si="76"/>
        <v>#REF!</v>
      </c>
      <c r="AP358" s="356" t="e">
        <f t="shared" si="76"/>
        <v>#REF!</v>
      </c>
      <c r="AQ358" s="357" t="e">
        <f t="shared" ref="AQ358:AT463" si="77">IF(AM358&lt;1000,ROUND(AM358,-1),ROUND(AM358,-2))</f>
        <v>#REF!</v>
      </c>
      <c r="AR358" s="357" t="e">
        <f t="shared" si="77"/>
        <v>#REF!</v>
      </c>
      <c r="AS358" s="357" t="e">
        <f t="shared" si="77"/>
        <v>#REF!</v>
      </c>
      <c r="AT358" s="357" t="e">
        <f t="shared" si="77"/>
        <v>#REF!</v>
      </c>
      <c r="AU358" s="358" t="e">
        <f t="shared" ref="AU358:AU498" si="78">AM358*0.15</f>
        <v>#REF!</v>
      </c>
      <c r="AV358" s="242" t="s">
        <v>3456</v>
      </c>
      <c r="AW358" s="359">
        <v>1680</v>
      </c>
      <c r="AX358" s="360">
        <v>560</v>
      </c>
      <c r="AY358" s="360">
        <v>320</v>
      </c>
      <c r="AZ358" s="360">
        <v>250</v>
      </c>
      <c r="BA358" s="249">
        <v>1440</v>
      </c>
      <c r="BB358" s="249">
        <v>480</v>
      </c>
      <c r="BC358" s="249">
        <v>270</v>
      </c>
      <c r="BD358" s="249">
        <v>210</v>
      </c>
      <c r="BE358" s="101" t="e">
        <f t="shared" ref="BE358:BE498" si="79">AT358-AU358</f>
        <v>#REF!</v>
      </c>
    </row>
    <row r="359" spans="1:57" ht="35.1" customHeight="1" x14ac:dyDescent="0.25">
      <c r="A359" s="81"/>
      <c r="B359" s="81"/>
      <c r="C359" s="81"/>
      <c r="D359" s="81"/>
      <c r="E359" s="18"/>
      <c r="F359" s="83"/>
      <c r="G359" s="91"/>
      <c r="H359" s="82"/>
      <c r="I359" s="82"/>
      <c r="J359" s="82"/>
      <c r="K359" s="82"/>
      <c r="L359" s="93"/>
      <c r="M359" s="94"/>
      <c r="N359" s="94"/>
      <c r="O359" s="94"/>
      <c r="P359" s="93"/>
      <c r="Q359" s="93"/>
      <c r="R359" s="93"/>
      <c r="S359" s="93"/>
      <c r="T359" s="249"/>
      <c r="U359" s="249"/>
      <c r="V359" s="249"/>
      <c r="W359" s="249"/>
      <c r="X359" s="250"/>
      <c r="Y359" s="250"/>
      <c r="Z359" s="250"/>
      <c r="AA359" s="250"/>
      <c r="AB359" s="249"/>
      <c r="AC359" s="249"/>
      <c r="AD359" s="249"/>
      <c r="AE359" s="249"/>
      <c r="AF359" s="250"/>
      <c r="AG359" s="250"/>
      <c r="AH359" s="250"/>
      <c r="AI359" s="250"/>
      <c r="AJ359" s="84"/>
      <c r="AK359" s="251"/>
      <c r="AL359" s="251"/>
      <c r="AM359" s="356"/>
      <c r="AN359" s="356"/>
      <c r="AO359" s="356"/>
      <c r="AP359" s="356"/>
      <c r="AQ359" s="357"/>
      <c r="AR359" s="357"/>
      <c r="AS359" s="357"/>
      <c r="AT359" s="357"/>
      <c r="AU359" s="358"/>
      <c r="AV359" s="386"/>
      <c r="AW359" s="359"/>
      <c r="AX359" s="360"/>
      <c r="AY359" s="360"/>
      <c r="AZ359" s="360"/>
      <c r="BA359" s="249"/>
      <c r="BB359" s="249"/>
      <c r="BC359" s="249"/>
      <c r="BD359" s="249"/>
      <c r="BE359" s="101"/>
    </row>
    <row r="360" spans="1:57" ht="35.1" customHeight="1" x14ac:dyDescent="0.25">
      <c r="A360" s="81"/>
      <c r="B360" s="81"/>
      <c r="C360" s="81"/>
      <c r="D360" s="81"/>
      <c r="E360" s="18"/>
      <c r="F360" s="83"/>
      <c r="G360" s="91"/>
      <c r="H360" s="82"/>
      <c r="I360" s="82"/>
      <c r="J360" s="82"/>
      <c r="K360" s="82"/>
      <c r="L360" s="93"/>
      <c r="M360" s="94"/>
      <c r="N360" s="94"/>
      <c r="O360" s="94"/>
      <c r="P360" s="93"/>
      <c r="Q360" s="93"/>
      <c r="R360" s="93"/>
      <c r="S360" s="93"/>
      <c r="T360" s="249"/>
      <c r="U360" s="249"/>
      <c r="V360" s="249"/>
      <c r="W360" s="249"/>
      <c r="X360" s="250"/>
      <c r="Y360" s="250"/>
      <c r="Z360" s="250"/>
      <c r="AA360" s="250"/>
      <c r="AB360" s="249"/>
      <c r="AC360" s="249"/>
      <c r="AD360" s="249"/>
      <c r="AE360" s="249"/>
      <c r="AF360" s="250"/>
      <c r="AG360" s="250"/>
      <c r="AH360" s="250"/>
      <c r="AI360" s="250"/>
      <c r="AJ360" s="84"/>
      <c r="AK360" s="251"/>
      <c r="AL360" s="251"/>
      <c r="AM360" s="356"/>
      <c r="AN360" s="356"/>
      <c r="AO360" s="356"/>
      <c r="AP360" s="356"/>
      <c r="AQ360" s="357"/>
      <c r="AR360" s="357"/>
      <c r="AS360" s="357"/>
      <c r="AT360" s="357"/>
      <c r="AU360" s="358"/>
      <c r="AV360" s="386"/>
      <c r="AW360" s="359"/>
      <c r="AX360" s="360"/>
      <c r="AY360" s="360"/>
      <c r="AZ360" s="360"/>
      <c r="BA360" s="249"/>
      <c r="BB360" s="249"/>
      <c r="BC360" s="249"/>
      <c r="BD360" s="249"/>
      <c r="BE360" s="101"/>
    </row>
    <row r="361" spans="1:57" ht="35.1" customHeight="1" x14ac:dyDescent="0.25">
      <c r="A361" s="81"/>
      <c r="B361" s="81"/>
      <c r="C361" s="81"/>
      <c r="D361" s="81"/>
      <c r="E361" s="18"/>
      <c r="F361" s="83"/>
      <c r="G361" s="91"/>
      <c r="H361" s="82"/>
      <c r="I361" s="82"/>
      <c r="J361" s="82"/>
      <c r="K361" s="82"/>
      <c r="L361" s="93"/>
      <c r="M361" s="94"/>
      <c r="N361" s="94"/>
      <c r="O361" s="94"/>
      <c r="P361" s="93"/>
      <c r="Q361" s="93"/>
      <c r="R361" s="93"/>
      <c r="S361" s="93"/>
      <c r="T361" s="249"/>
      <c r="U361" s="249"/>
      <c r="V361" s="249"/>
      <c r="W361" s="249"/>
      <c r="X361" s="250"/>
      <c r="Y361" s="250"/>
      <c r="Z361" s="250"/>
      <c r="AA361" s="250"/>
      <c r="AB361" s="249"/>
      <c r="AC361" s="249"/>
      <c r="AD361" s="249"/>
      <c r="AE361" s="249"/>
      <c r="AF361" s="250"/>
      <c r="AG361" s="250"/>
      <c r="AH361" s="250"/>
      <c r="AI361" s="250"/>
      <c r="AJ361" s="84"/>
      <c r="AK361" s="251"/>
      <c r="AL361" s="251"/>
      <c r="AM361" s="356"/>
      <c r="AN361" s="356"/>
      <c r="AO361" s="356"/>
      <c r="AP361" s="356"/>
      <c r="AQ361" s="357"/>
      <c r="AR361" s="357"/>
      <c r="AS361" s="357"/>
      <c r="AT361" s="357"/>
      <c r="AU361" s="358"/>
      <c r="AV361" s="386"/>
      <c r="AW361" s="359"/>
      <c r="AX361" s="360"/>
      <c r="AY361" s="360"/>
      <c r="AZ361" s="360"/>
      <c r="BA361" s="249"/>
      <c r="BB361" s="249"/>
      <c r="BC361" s="249"/>
      <c r="BD361" s="249"/>
      <c r="BE361" s="101"/>
    </row>
    <row r="362" spans="1:57" ht="35.1" customHeight="1" x14ac:dyDescent="0.25">
      <c r="A362" s="81"/>
      <c r="B362" s="81"/>
      <c r="C362" s="81"/>
      <c r="D362" s="81"/>
      <c r="E362" s="18"/>
      <c r="F362" s="83"/>
      <c r="G362" s="91"/>
      <c r="H362" s="82"/>
      <c r="I362" s="82"/>
      <c r="J362" s="82"/>
      <c r="K362" s="82"/>
      <c r="L362" s="93"/>
      <c r="M362" s="94"/>
      <c r="N362" s="94"/>
      <c r="O362" s="94"/>
      <c r="P362" s="93"/>
      <c r="Q362" s="93"/>
      <c r="R362" s="93"/>
      <c r="S362" s="93"/>
      <c r="T362" s="249"/>
      <c r="U362" s="249"/>
      <c r="V362" s="249"/>
      <c r="W362" s="249"/>
      <c r="X362" s="250"/>
      <c r="Y362" s="250"/>
      <c r="Z362" s="250"/>
      <c r="AA362" s="250"/>
      <c r="AB362" s="249"/>
      <c r="AC362" s="249"/>
      <c r="AD362" s="249"/>
      <c r="AE362" s="249"/>
      <c r="AF362" s="250"/>
      <c r="AG362" s="250"/>
      <c r="AH362" s="250"/>
      <c r="AI362" s="250"/>
      <c r="AJ362" s="84"/>
      <c r="AK362" s="251"/>
      <c r="AL362" s="251"/>
      <c r="AM362" s="356"/>
      <c r="AN362" s="356"/>
      <c r="AO362" s="356"/>
      <c r="AP362" s="356"/>
      <c r="AQ362" s="357"/>
      <c r="AR362" s="357"/>
      <c r="AS362" s="357"/>
      <c r="AT362" s="357"/>
      <c r="AU362" s="358"/>
      <c r="AV362" s="386"/>
      <c r="AW362" s="359"/>
      <c r="AX362" s="360"/>
      <c r="AY362" s="360"/>
      <c r="AZ362" s="360"/>
      <c r="BA362" s="249"/>
      <c r="BB362" s="249"/>
      <c r="BC362" s="249"/>
      <c r="BD362" s="249"/>
      <c r="BE362" s="101"/>
    </row>
    <row r="363" spans="1:57" ht="35.1" customHeight="1" x14ac:dyDescent="0.25">
      <c r="A363" s="81"/>
      <c r="B363" s="81"/>
      <c r="C363" s="81"/>
      <c r="D363" s="81"/>
      <c r="E363" s="18"/>
      <c r="F363" s="83"/>
      <c r="G363" s="91"/>
      <c r="H363" s="82"/>
      <c r="I363" s="82"/>
      <c r="J363" s="82"/>
      <c r="K363" s="82"/>
      <c r="L363" s="93"/>
      <c r="M363" s="94"/>
      <c r="N363" s="94"/>
      <c r="O363" s="94"/>
      <c r="P363" s="93"/>
      <c r="Q363" s="93"/>
      <c r="R363" s="93"/>
      <c r="S363" s="93"/>
      <c r="T363" s="249"/>
      <c r="U363" s="249"/>
      <c r="V363" s="249"/>
      <c r="W363" s="249"/>
      <c r="X363" s="250"/>
      <c r="Y363" s="250"/>
      <c r="Z363" s="250"/>
      <c r="AA363" s="250"/>
      <c r="AB363" s="249"/>
      <c r="AC363" s="249"/>
      <c r="AD363" s="249"/>
      <c r="AE363" s="249"/>
      <c r="AF363" s="250"/>
      <c r="AG363" s="250"/>
      <c r="AH363" s="250"/>
      <c r="AI363" s="250"/>
      <c r="AJ363" s="84"/>
      <c r="AK363" s="251"/>
      <c r="AL363" s="251"/>
      <c r="AM363" s="356"/>
      <c r="AN363" s="356"/>
      <c r="AO363" s="356"/>
      <c r="AP363" s="356"/>
      <c r="AQ363" s="357"/>
      <c r="AR363" s="357"/>
      <c r="AS363" s="357"/>
      <c r="AT363" s="357"/>
      <c r="AU363" s="358"/>
      <c r="AV363" s="386"/>
      <c r="AW363" s="359"/>
      <c r="AX363" s="360"/>
      <c r="AY363" s="360"/>
      <c r="AZ363" s="360"/>
      <c r="BA363" s="249"/>
      <c r="BB363" s="249"/>
      <c r="BC363" s="249"/>
      <c r="BD363" s="249"/>
      <c r="BE363" s="101"/>
    </row>
    <row r="364" spans="1:57" ht="35.1" customHeight="1" x14ac:dyDescent="0.25">
      <c r="A364" s="81"/>
      <c r="B364" s="81"/>
      <c r="C364" s="81"/>
      <c r="D364" s="81"/>
      <c r="E364" s="18"/>
      <c r="F364" s="83"/>
      <c r="G364" s="91"/>
      <c r="H364" s="82"/>
      <c r="I364" s="82"/>
      <c r="J364" s="82"/>
      <c r="K364" s="82"/>
      <c r="L364" s="93"/>
      <c r="M364" s="94"/>
      <c r="N364" s="94"/>
      <c r="O364" s="94"/>
      <c r="P364" s="93"/>
      <c r="Q364" s="93"/>
      <c r="R364" s="93"/>
      <c r="S364" s="93"/>
      <c r="T364" s="249"/>
      <c r="U364" s="249"/>
      <c r="V364" s="249"/>
      <c r="W364" s="249"/>
      <c r="X364" s="250"/>
      <c r="Y364" s="250"/>
      <c r="Z364" s="250"/>
      <c r="AA364" s="250"/>
      <c r="AB364" s="249"/>
      <c r="AC364" s="249"/>
      <c r="AD364" s="249"/>
      <c r="AE364" s="249"/>
      <c r="AF364" s="250"/>
      <c r="AG364" s="250"/>
      <c r="AH364" s="250"/>
      <c r="AI364" s="250"/>
      <c r="AJ364" s="84"/>
      <c r="AK364" s="251"/>
      <c r="AL364" s="251"/>
      <c r="AM364" s="356"/>
      <c r="AN364" s="356"/>
      <c r="AO364" s="356"/>
      <c r="AP364" s="356"/>
      <c r="AQ364" s="357"/>
      <c r="AR364" s="357"/>
      <c r="AS364" s="357"/>
      <c r="AT364" s="357"/>
      <c r="AU364" s="358"/>
      <c r="AV364" s="386"/>
      <c r="AW364" s="359"/>
      <c r="AX364" s="360"/>
      <c r="AY364" s="360"/>
      <c r="AZ364" s="360"/>
      <c r="BA364" s="249"/>
      <c r="BB364" s="249"/>
      <c r="BC364" s="249"/>
      <c r="BD364" s="249"/>
      <c r="BE364" s="101"/>
    </row>
    <row r="365" spans="1:57" s="105" customFormat="1" ht="35.1" customHeight="1" x14ac:dyDescent="0.25">
      <c r="A365" s="81" t="str">
        <f t="shared" si="72"/>
        <v>TP4DT+1</v>
      </c>
      <c r="B365" s="81" t="str">
        <f t="shared" si="73"/>
        <v>TP4DT+2</v>
      </c>
      <c r="C365" s="81" t="str">
        <f t="shared" si="74"/>
        <v>TP4DT+3</v>
      </c>
      <c r="D365" s="81" t="str">
        <f t="shared" si="75"/>
        <v>TP4DT+4</v>
      </c>
      <c r="E365" s="18" t="s">
        <v>3456</v>
      </c>
      <c r="F365" s="83">
        <v>4</v>
      </c>
      <c r="G365" s="91" t="s">
        <v>6128</v>
      </c>
      <c r="H365" s="82" t="s">
        <v>4615</v>
      </c>
      <c r="I365" s="82"/>
      <c r="J365" s="82" t="s">
        <v>4615</v>
      </c>
      <c r="K365" s="82"/>
      <c r="L365" s="93">
        <v>1000</v>
      </c>
      <c r="M365" s="94">
        <v>500</v>
      </c>
      <c r="N365" s="94">
        <v>350</v>
      </c>
      <c r="O365" s="94">
        <v>250</v>
      </c>
      <c r="P365" s="93" t="e">
        <f>VLOOKUP(G365&amp;"Vị trí 1",#REF!,9,0)</f>
        <v>#REF!</v>
      </c>
      <c r="Q365" s="93" t="e">
        <f>VLOOKUP(G365&amp;"Vị trí 2",#REF!,9,0)</f>
        <v>#REF!</v>
      </c>
      <c r="R365" s="93" t="e">
        <f>VLOOKUP(G365&amp;"Vị trí 3",#REF!,9,0)</f>
        <v>#REF!</v>
      </c>
      <c r="S365" s="93" t="e">
        <f>VLOOKUP(G365&amp;"Vị trí 4",#REF!,9,0)</f>
        <v>#REF!</v>
      </c>
      <c r="T365" s="249"/>
      <c r="U365" s="249"/>
      <c r="V365" s="249"/>
      <c r="W365" s="249"/>
      <c r="X365" s="250"/>
      <c r="Y365" s="250"/>
      <c r="Z365" s="250"/>
      <c r="AA365" s="250"/>
      <c r="AB365" s="249"/>
      <c r="AC365" s="249"/>
      <c r="AD365" s="249"/>
      <c r="AE365" s="249"/>
      <c r="AF365" s="250"/>
      <c r="AG365" s="250"/>
      <c r="AH365" s="250"/>
      <c r="AI365" s="250"/>
      <c r="AJ365" s="84">
        <v>8.01</v>
      </c>
      <c r="AK365" s="251"/>
      <c r="AL365" s="251" t="e">
        <f>ROUNDDOWN(AJ365*#REF!/#REF!,1)</f>
        <v>#REF!</v>
      </c>
      <c r="AM365" s="356" t="e">
        <f t="shared" si="76"/>
        <v>#REF!</v>
      </c>
      <c r="AN365" s="356" t="e">
        <f t="shared" si="76"/>
        <v>#REF!</v>
      </c>
      <c r="AO365" s="356" t="e">
        <f t="shared" si="76"/>
        <v>#REF!</v>
      </c>
      <c r="AP365" s="356" t="e">
        <f t="shared" si="76"/>
        <v>#REF!</v>
      </c>
      <c r="AQ365" s="357" t="e">
        <f t="shared" si="77"/>
        <v>#REF!</v>
      </c>
      <c r="AR365" s="357" t="e">
        <f t="shared" si="77"/>
        <v>#REF!</v>
      </c>
      <c r="AS365" s="357" t="e">
        <f t="shared" si="77"/>
        <v>#REF!</v>
      </c>
      <c r="AT365" s="357" t="e">
        <f t="shared" si="77"/>
        <v>#REF!</v>
      </c>
      <c r="AU365" s="358" t="e">
        <f t="shared" si="78"/>
        <v>#REF!</v>
      </c>
      <c r="AV365" s="252" t="s">
        <v>3456</v>
      </c>
      <c r="AW365" s="359"/>
      <c r="AX365" s="360"/>
      <c r="AY365" s="360"/>
      <c r="AZ365" s="360"/>
      <c r="BA365" s="249"/>
      <c r="BB365" s="249"/>
      <c r="BC365" s="249"/>
      <c r="BD365" s="249"/>
      <c r="BE365" s="101" t="e">
        <f t="shared" si="79"/>
        <v>#REF!</v>
      </c>
    </row>
    <row r="366" spans="1:57" s="105" customFormat="1" ht="35.1" customHeight="1" x14ac:dyDescent="0.25">
      <c r="A366" s="81"/>
      <c r="B366" s="81"/>
      <c r="C366" s="81"/>
      <c r="D366" s="81"/>
      <c r="E366" s="18"/>
      <c r="F366" s="83"/>
      <c r="G366" s="91"/>
      <c r="H366" s="82"/>
      <c r="I366" s="82"/>
      <c r="J366" s="82"/>
      <c r="K366" s="82"/>
      <c r="L366" s="93"/>
      <c r="M366" s="94"/>
      <c r="N366" s="94"/>
      <c r="O366" s="94"/>
      <c r="P366" s="93"/>
      <c r="Q366" s="93"/>
      <c r="R366" s="93"/>
      <c r="S366" s="93"/>
      <c r="T366" s="249"/>
      <c r="U366" s="249"/>
      <c r="V366" s="249"/>
      <c r="W366" s="249"/>
      <c r="X366" s="250"/>
      <c r="Y366" s="250"/>
      <c r="Z366" s="250"/>
      <c r="AA366" s="250"/>
      <c r="AB366" s="249"/>
      <c r="AC366" s="249"/>
      <c r="AD366" s="249"/>
      <c r="AE366" s="249"/>
      <c r="AF366" s="250"/>
      <c r="AG366" s="250"/>
      <c r="AH366" s="250"/>
      <c r="AI366" s="250"/>
      <c r="AJ366" s="84"/>
      <c r="AK366" s="251"/>
      <c r="AL366" s="251"/>
      <c r="AM366" s="356"/>
      <c r="AN366" s="356"/>
      <c r="AO366" s="356"/>
      <c r="AP366" s="356"/>
      <c r="AQ366" s="357"/>
      <c r="AR366" s="357"/>
      <c r="AS366" s="357"/>
      <c r="AT366" s="357"/>
      <c r="AU366" s="358"/>
      <c r="AV366" s="252"/>
      <c r="AW366" s="359"/>
      <c r="AX366" s="360"/>
      <c r="AY366" s="360"/>
      <c r="AZ366" s="360"/>
      <c r="BA366" s="249"/>
      <c r="BB366" s="249"/>
      <c r="BC366" s="249"/>
      <c r="BD366" s="249"/>
      <c r="BE366" s="101"/>
    </row>
    <row r="367" spans="1:57" s="105" customFormat="1" ht="35.1" customHeight="1" x14ac:dyDescent="0.25">
      <c r="A367" s="81"/>
      <c r="B367" s="81"/>
      <c r="C367" s="81"/>
      <c r="D367" s="81"/>
      <c r="E367" s="18"/>
      <c r="F367" s="83"/>
      <c r="G367" s="91"/>
      <c r="H367" s="82"/>
      <c r="I367" s="82"/>
      <c r="J367" s="82"/>
      <c r="K367" s="82"/>
      <c r="L367" s="93"/>
      <c r="M367" s="94"/>
      <c r="N367" s="94"/>
      <c r="O367" s="94"/>
      <c r="P367" s="93"/>
      <c r="Q367" s="93"/>
      <c r="R367" s="93"/>
      <c r="S367" s="93"/>
      <c r="T367" s="249"/>
      <c r="U367" s="249"/>
      <c r="V367" s="249"/>
      <c r="W367" s="249"/>
      <c r="X367" s="250"/>
      <c r="Y367" s="250"/>
      <c r="Z367" s="250"/>
      <c r="AA367" s="250"/>
      <c r="AB367" s="249"/>
      <c r="AC367" s="249"/>
      <c r="AD367" s="249"/>
      <c r="AE367" s="249"/>
      <c r="AF367" s="250"/>
      <c r="AG367" s="250"/>
      <c r="AH367" s="250"/>
      <c r="AI367" s="250"/>
      <c r="AJ367" s="84"/>
      <c r="AK367" s="251"/>
      <c r="AL367" s="251"/>
      <c r="AM367" s="356"/>
      <c r="AN367" s="356"/>
      <c r="AO367" s="356"/>
      <c r="AP367" s="356"/>
      <c r="AQ367" s="357"/>
      <c r="AR367" s="357"/>
      <c r="AS367" s="357"/>
      <c r="AT367" s="357"/>
      <c r="AU367" s="358"/>
      <c r="AV367" s="252"/>
      <c r="AW367" s="359"/>
      <c r="AX367" s="360"/>
      <c r="AY367" s="360"/>
      <c r="AZ367" s="360"/>
      <c r="BA367" s="249"/>
      <c r="BB367" s="249"/>
      <c r="BC367" s="249"/>
      <c r="BD367" s="249"/>
      <c r="BE367" s="101"/>
    </row>
    <row r="368" spans="1:57" s="105" customFormat="1" ht="35.1" customHeight="1" x14ac:dyDescent="0.25">
      <c r="A368" s="81"/>
      <c r="B368" s="81"/>
      <c r="C368" s="81"/>
      <c r="D368" s="81"/>
      <c r="E368" s="18"/>
      <c r="F368" s="83"/>
      <c r="G368" s="91"/>
      <c r="H368" s="82"/>
      <c r="I368" s="82"/>
      <c r="J368" s="82"/>
      <c r="K368" s="82"/>
      <c r="L368" s="93"/>
      <c r="M368" s="94"/>
      <c r="N368" s="94"/>
      <c r="O368" s="94"/>
      <c r="P368" s="93"/>
      <c r="Q368" s="93"/>
      <c r="R368" s="93"/>
      <c r="S368" s="93"/>
      <c r="T368" s="249"/>
      <c r="U368" s="249"/>
      <c r="V368" s="249"/>
      <c r="W368" s="249"/>
      <c r="X368" s="250"/>
      <c r="Y368" s="250"/>
      <c r="Z368" s="250"/>
      <c r="AA368" s="250"/>
      <c r="AB368" s="249"/>
      <c r="AC368" s="249"/>
      <c r="AD368" s="249"/>
      <c r="AE368" s="249"/>
      <c r="AF368" s="250"/>
      <c r="AG368" s="250"/>
      <c r="AH368" s="250"/>
      <c r="AI368" s="250"/>
      <c r="AJ368" s="84"/>
      <c r="AK368" s="251"/>
      <c r="AL368" s="251"/>
      <c r="AM368" s="356"/>
      <c r="AN368" s="356"/>
      <c r="AO368" s="356"/>
      <c r="AP368" s="356"/>
      <c r="AQ368" s="357"/>
      <c r="AR368" s="357"/>
      <c r="AS368" s="357"/>
      <c r="AT368" s="357"/>
      <c r="AU368" s="358"/>
      <c r="AV368" s="252"/>
      <c r="AW368" s="359"/>
      <c r="AX368" s="360"/>
      <c r="AY368" s="360"/>
      <c r="AZ368" s="360"/>
      <c r="BA368" s="249"/>
      <c r="BB368" s="249"/>
      <c r="BC368" s="249"/>
      <c r="BD368" s="249"/>
      <c r="BE368" s="101"/>
    </row>
    <row r="369" spans="1:57" s="105" customFormat="1" ht="35.1" customHeight="1" x14ac:dyDescent="0.25">
      <c r="A369" s="81"/>
      <c r="B369" s="81"/>
      <c r="C369" s="81"/>
      <c r="D369" s="81"/>
      <c r="E369" s="18"/>
      <c r="F369" s="83"/>
      <c r="G369" s="91"/>
      <c r="H369" s="82"/>
      <c r="I369" s="82"/>
      <c r="J369" s="82"/>
      <c r="K369" s="82"/>
      <c r="L369" s="93"/>
      <c r="M369" s="94"/>
      <c r="N369" s="94"/>
      <c r="O369" s="94"/>
      <c r="P369" s="93"/>
      <c r="Q369" s="93"/>
      <c r="R369" s="93"/>
      <c r="S369" s="93"/>
      <c r="T369" s="249"/>
      <c r="U369" s="249"/>
      <c r="V369" s="249"/>
      <c r="W369" s="249"/>
      <c r="X369" s="250"/>
      <c r="Y369" s="250"/>
      <c r="Z369" s="250"/>
      <c r="AA369" s="250"/>
      <c r="AB369" s="249"/>
      <c r="AC369" s="249"/>
      <c r="AD369" s="249"/>
      <c r="AE369" s="249"/>
      <c r="AF369" s="250"/>
      <c r="AG369" s="250"/>
      <c r="AH369" s="250"/>
      <c r="AI369" s="250"/>
      <c r="AJ369" s="84"/>
      <c r="AK369" s="251"/>
      <c r="AL369" s="251"/>
      <c r="AM369" s="356"/>
      <c r="AN369" s="356"/>
      <c r="AO369" s="356"/>
      <c r="AP369" s="356"/>
      <c r="AQ369" s="357"/>
      <c r="AR369" s="357"/>
      <c r="AS369" s="357"/>
      <c r="AT369" s="357"/>
      <c r="AU369" s="358"/>
      <c r="AV369" s="252"/>
      <c r="AW369" s="359"/>
      <c r="AX369" s="360"/>
      <c r="AY369" s="360"/>
      <c r="AZ369" s="360"/>
      <c r="BA369" s="249"/>
      <c r="BB369" s="249"/>
      <c r="BC369" s="249"/>
      <c r="BD369" s="249"/>
      <c r="BE369" s="101"/>
    </row>
    <row r="370" spans="1:57" s="105" customFormat="1" ht="35.1" customHeight="1" x14ac:dyDescent="0.25">
      <c r="A370" s="81"/>
      <c r="B370" s="81"/>
      <c r="C370" s="81"/>
      <c r="D370" s="81"/>
      <c r="E370" s="18"/>
      <c r="F370" s="83"/>
      <c r="G370" s="91"/>
      <c r="H370" s="82"/>
      <c r="I370" s="82"/>
      <c r="J370" s="82"/>
      <c r="K370" s="82"/>
      <c r="L370" s="93"/>
      <c r="M370" s="94"/>
      <c r="N370" s="94"/>
      <c r="O370" s="94"/>
      <c r="P370" s="93"/>
      <c r="Q370" s="93"/>
      <c r="R370" s="93"/>
      <c r="S370" s="93"/>
      <c r="T370" s="249"/>
      <c r="U370" s="249"/>
      <c r="V370" s="249"/>
      <c r="W370" s="249"/>
      <c r="X370" s="250"/>
      <c r="Y370" s="250"/>
      <c r="Z370" s="250"/>
      <c r="AA370" s="250"/>
      <c r="AB370" s="249"/>
      <c r="AC370" s="249"/>
      <c r="AD370" s="249"/>
      <c r="AE370" s="249"/>
      <c r="AF370" s="250"/>
      <c r="AG370" s="250"/>
      <c r="AH370" s="250"/>
      <c r="AI370" s="250"/>
      <c r="AJ370" s="84"/>
      <c r="AK370" s="251"/>
      <c r="AL370" s="251"/>
      <c r="AM370" s="356"/>
      <c r="AN370" s="356"/>
      <c r="AO370" s="356"/>
      <c r="AP370" s="356"/>
      <c r="AQ370" s="357"/>
      <c r="AR370" s="357"/>
      <c r="AS370" s="357"/>
      <c r="AT370" s="357"/>
      <c r="AU370" s="358"/>
      <c r="AV370" s="252"/>
      <c r="AW370" s="359"/>
      <c r="AX370" s="360"/>
      <c r="AY370" s="360"/>
      <c r="AZ370" s="360"/>
      <c r="BA370" s="249"/>
      <c r="BB370" s="249"/>
      <c r="BC370" s="249"/>
      <c r="BD370" s="249"/>
      <c r="BE370" s="101"/>
    </row>
    <row r="371" spans="1:57" s="105" customFormat="1" ht="35.1" customHeight="1" x14ac:dyDescent="0.25">
      <c r="A371" s="81"/>
      <c r="B371" s="81"/>
      <c r="C371" s="81"/>
      <c r="D371" s="81"/>
      <c r="E371" s="18"/>
      <c r="F371" s="83"/>
      <c r="G371" s="91"/>
      <c r="H371" s="82"/>
      <c r="I371" s="82"/>
      <c r="J371" s="82"/>
      <c r="K371" s="82"/>
      <c r="L371" s="93"/>
      <c r="M371" s="94"/>
      <c r="N371" s="94"/>
      <c r="O371" s="94"/>
      <c r="P371" s="93"/>
      <c r="Q371" s="93"/>
      <c r="R371" s="93"/>
      <c r="S371" s="93"/>
      <c r="T371" s="249"/>
      <c r="U371" s="249"/>
      <c r="V371" s="249"/>
      <c r="W371" s="249"/>
      <c r="X371" s="250"/>
      <c r="Y371" s="250"/>
      <c r="Z371" s="250"/>
      <c r="AA371" s="250"/>
      <c r="AB371" s="249"/>
      <c r="AC371" s="249"/>
      <c r="AD371" s="249"/>
      <c r="AE371" s="249"/>
      <c r="AF371" s="250"/>
      <c r="AG371" s="250"/>
      <c r="AH371" s="250"/>
      <c r="AI371" s="250"/>
      <c r="AJ371" s="84"/>
      <c r="AK371" s="251"/>
      <c r="AL371" s="251"/>
      <c r="AM371" s="356"/>
      <c r="AN371" s="356"/>
      <c r="AO371" s="356"/>
      <c r="AP371" s="356"/>
      <c r="AQ371" s="357"/>
      <c r="AR371" s="357"/>
      <c r="AS371" s="357"/>
      <c r="AT371" s="357"/>
      <c r="AU371" s="358"/>
      <c r="AV371" s="252"/>
      <c r="AW371" s="359"/>
      <c r="AX371" s="360"/>
      <c r="AY371" s="360"/>
      <c r="AZ371" s="360"/>
      <c r="BA371" s="249"/>
      <c r="BB371" s="249"/>
      <c r="BC371" s="249"/>
      <c r="BD371" s="249"/>
      <c r="BE371" s="101"/>
    </row>
    <row r="372" spans="1:57" s="105" customFormat="1" ht="35.1" customHeight="1" x14ac:dyDescent="0.25">
      <c r="A372" s="81" t="str">
        <f t="shared" si="72"/>
        <v>TP5DT_D1+1</v>
      </c>
      <c r="B372" s="81" t="str">
        <f t="shared" si="73"/>
        <v>TP5DT_D1+2</v>
      </c>
      <c r="C372" s="81" t="str">
        <f t="shared" si="74"/>
        <v>TP5DT_D1+3</v>
      </c>
      <c r="D372" s="81" t="str">
        <f t="shared" si="75"/>
        <v>TP5DT_D1+4</v>
      </c>
      <c r="E372" s="18" t="s">
        <v>3456</v>
      </c>
      <c r="F372" s="83"/>
      <c r="G372" s="91" t="s">
        <v>6131</v>
      </c>
      <c r="H372" s="82" t="s">
        <v>5122</v>
      </c>
      <c r="I372" s="82" t="s">
        <v>6458</v>
      </c>
      <c r="J372" s="82" t="s">
        <v>5122</v>
      </c>
      <c r="K372" s="82" t="s">
        <v>6459</v>
      </c>
      <c r="L372" s="93">
        <v>1700</v>
      </c>
      <c r="M372" s="94">
        <v>750</v>
      </c>
      <c r="N372" s="94">
        <v>500</v>
      </c>
      <c r="O372" s="94">
        <v>300</v>
      </c>
      <c r="P372" s="93" t="e">
        <f>VLOOKUP(G372&amp;"Vị trí 1",#REF!,9,0)</f>
        <v>#REF!</v>
      </c>
      <c r="Q372" s="93" t="e">
        <f>VLOOKUP(G372&amp;"Vị trí 2",#REF!,9,0)</f>
        <v>#REF!</v>
      </c>
      <c r="R372" s="93" t="e">
        <f>VLOOKUP(G372&amp;"Vị trí 3",#REF!,9,0)</f>
        <v>#REF!</v>
      </c>
      <c r="S372" s="93" t="e">
        <f>VLOOKUP(G372&amp;"Vị trí 4",#REF!,9,0)</f>
        <v>#REF!</v>
      </c>
      <c r="T372" s="249"/>
      <c r="U372" s="249"/>
      <c r="V372" s="249"/>
      <c r="W372" s="249"/>
      <c r="X372" s="250"/>
      <c r="Y372" s="250"/>
      <c r="Z372" s="250"/>
      <c r="AA372" s="250"/>
      <c r="AB372" s="249"/>
      <c r="AC372" s="249"/>
      <c r="AD372" s="249"/>
      <c r="AE372" s="249"/>
      <c r="AF372" s="250"/>
      <c r="AG372" s="250"/>
      <c r="AH372" s="250"/>
      <c r="AI372" s="250"/>
      <c r="AJ372" s="84">
        <v>8.0194771241830072</v>
      </c>
      <c r="AK372" s="251"/>
      <c r="AL372" s="251" t="e">
        <f>ROUNDDOWN(AJ372*#REF!/#REF!,1)</f>
        <v>#REF!</v>
      </c>
      <c r="AM372" s="356" t="e">
        <f t="shared" si="76"/>
        <v>#REF!</v>
      </c>
      <c r="AN372" s="356" t="e">
        <f t="shared" si="76"/>
        <v>#REF!</v>
      </c>
      <c r="AO372" s="356" t="e">
        <f t="shared" si="76"/>
        <v>#REF!</v>
      </c>
      <c r="AP372" s="356" t="e">
        <f t="shared" si="76"/>
        <v>#REF!</v>
      </c>
      <c r="AQ372" s="357" t="e">
        <f t="shared" si="77"/>
        <v>#REF!</v>
      </c>
      <c r="AR372" s="357" t="e">
        <f t="shared" si="77"/>
        <v>#REF!</v>
      </c>
      <c r="AS372" s="357" t="e">
        <f t="shared" si="77"/>
        <v>#REF!</v>
      </c>
      <c r="AT372" s="357" t="e">
        <f t="shared" si="77"/>
        <v>#REF!</v>
      </c>
      <c r="AU372" s="358" t="e">
        <f t="shared" si="78"/>
        <v>#REF!</v>
      </c>
      <c r="AV372" s="252" t="s">
        <v>3456</v>
      </c>
      <c r="AW372" s="359">
        <v>2240</v>
      </c>
      <c r="AX372" s="360">
        <v>1050</v>
      </c>
      <c r="AY372" s="360">
        <v>700</v>
      </c>
      <c r="AZ372" s="360">
        <v>420</v>
      </c>
      <c r="BA372" s="249">
        <v>1920</v>
      </c>
      <c r="BB372" s="249">
        <v>900</v>
      </c>
      <c r="BC372" s="249">
        <v>600</v>
      </c>
      <c r="BD372" s="249">
        <v>360</v>
      </c>
      <c r="BE372" s="101" t="e">
        <f t="shared" si="79"/>
        <v>#REF!</v>
      </c>
    </row>
    <row r="373" spans="1:57" s="105" customFormat="1" ht="35.1" customHeight="1" x14ac:dyDescent="0.25">
      <c r="A373" s="81"/>
      <c r="B373" s="81"/>
      <c r="C373" s="81"/>
      <c r="D373" s="81"/>
      <c r="E373" s="18"/>
      <c r="F373" s="83"/>
      <c r="G373" s="91"/>
      <c r="H373" s="82"/>
      <c r="I373" s="82"/>
      <c r="J373" s="82"/>
      <c r="K373" s="82"/>
      <c r="L373" s="93"/>
      <c r="M373" s="94"/>
      <c r="N373" s="94"/>
      <c r="O373" s="94"/>
      <c r="P373" s="93"/>
      <c r="Q373" s="93"/>
      <c r="R373" s="93"/>
      <c r="S373" s="93"/>
      <c r="T373" s="249"/>
      <c r="U373" s="249"/>
      <c r="V373" s="249"/>
      <c r="W373" s="249"/>
      <c r="X373" s="250"/>
      <c r="Y373" s="250"/>
      <c r="Z373" s="250"/>
      <c r="AA373" s="250"/>
      <c r="AB373" s="249"/>
      <c r="AC373" s="249"/>
      <c r="AD373" s="249"/>
      <c r="AE373" s="249"/>
      <c r="AF373" s="250"/>
      <c r="AG373" s="250"/>
      <c r="AH373" s="250"/>
      <c r="AI373" s="250"/>
      <c r="AJ373" s="84"/>
      <c r="AK373" s="251"/>
      <c r="AL373" s="251"/>
      <c r="AM373" s="356"/>
      <c r="AN373" s="356"/>
      <c r="AO373" s="356"/>
      <c r="AP373" s="356"/>
      <c r="AQ373" s="357"/>
      <c r="AR373" s="357"/>
      <c r="AS373" s="357"/>
      <c r="AT373" s="357"/>
      <c r="AU373" s="358"/>
      <c r="AV373" s="252"/>
      <c r="AW373" s="359"/>
      <c r="AX373" s="360"/>
      <c r="AY373" s="360"/>
      <c r="AZ373" s="360"/>
      <c r="BA373" s="249"/>
      <c r="BB373" s="249"/>
      <c r="BC373" s="249"/>
      <c r="BD373" s="249"/>
      <c r="BE373" s="101"/>
    </row>
    <row r="374" spans="1:57" s="105" customFormat="1" ht="35.1" customHeight="1" x14ac:dyDescent="0.25">
      <c r="A374" s="81"/>
      <c r="B374" s="81"/>
      <c r="C374" s="81"/>
      <c r="D374" s="81"/>
      <c r="E374" s="18"/>
      <c r="F374" s="83"/>
      <c r="G374" s="91"/>
      <c r="H374" s="82"/>
      <c r="I374" s="82"/>
      <c r="J374" s="82"/>
      <c r="K374" s="82"/>
      <c r="L374" s="93"/>
      <c r="M374" s="94"/>
      <c r="N374" s="94"/>
      <c r="O374" s="94"/>
      <c r="P374" s="93"/>
      <c r="Q374" s="93"/>
      <c r="R374" s="93"/>
      <c r="S374" s="93"/>
      <c r="T374" s="249"/>
      <c r="U374" s="249"/>
      <c r="V374" s="249"/>
      <c r="W374" s="249"/>
      <c r="X374" s="250"/>
      <c r="Y374" s="250"/>
      <c r="Z374" s="250"/>
      <c r="AA374" s="250"/>
      <c r="AB374" s="249"/>
      <c r="AC374" s="249"/>
      <c r="AD374" s="249"/>
      <c r="AE374" s="249"/>
      <c r="AF374" s="250"/>
      <c r="AG374" s="250"/>
      <c r="AH374" s="250"/>
      <c r="AI374" s="250"/>
      <c r="AJ374" s="84"/>
      <c r="AK374" s="251"/>
      <c r="AL374" s="251"/>
      <c r="AM374" s="356"/>
      <c r="AN374" s="356"/>
      <c r="AO374" s="356"/>
      <c r="AP374" s="356"/>
      <c r="AQ374" s="357"/>
      <c r="AR374" s="357"/>
      <c r="AS374" s="357"/>
      <c r="AT374" s="357"/>
      <c r="AU374" s="358"/>
      <c r="AV374" s="252"/>
      <c r="AW374" s="359"/>
      <c r="AX374" s="360"/>
      <c r="AY374" s="360"/>
      <c r="AZ374" s="360"/>
      <c r="BA374" s="249"/>
      <c r="BB374" s="249"/>
      <c r="BC374" s="249"/>
      <c r="BD374" s="249"/>
      <c r="BE374" s="101"/>
    </row>
    <row r="375" spans="1:57" s="105" customFormat="1" ht="35.1" customHeight="1" x14ac:dyDescent="0.25">
      <c r="A375" s="81"/>
      <c r="B375" s="81"/>
      <c r="C375" s="81"/>
      <c r="D375" s="81"/>
      <c r="E375" s="18"/>
      <c r="F375" s="83"/>
      <c r="G375" s="91"/>
      <c r="H375" s="82"/>
      <c r="I375" s="82"/>
      <c r="J375" s="82"/>
      <c r="K375" s="82"/>
      <c r="L375" s="93"/>
      <c r="M375" s="94"/>
      <c r="N375" s="94"/>
      <c r="O375" s="94"/>
      <c r="P375" s="93"/>
      <c r="Q375" s="93"/>
      <c r="R375" s="93"/>
      <c r="S375" s="93"/>
      <c r="T375" s="249"/>
      <c r="U375" s="249"/>
      <c r="V375" s="249"/>
      <c r="W375" s="249"/>
      <c r="X375" s="250"/>
      <c r="Y375" s="250"/>
      <c r="Z375" s="250"/>
      <c r="AA375" s="250"/>
      <c r="AB375" s="249"/>
      <c r="AC375" s="249"/>
      <c r="AD375" s="249"/>
      <c r="AE375" s="249"/>
      <c r="AF375" s="250"/>
      <c r="AG375" s="250"/>
      <c r="AH375" s="250"/>
      <c r="AI375" s="250"/>
      <c r="AJ375" s="84"/>
      <c r="AK375" s="251"/>
      <c r="AL375" s="251"/>
      <c r="AM375" s="356"/>
      <c r="AN375" s="356"/>
      <c r="AO375" s="356"/>
      <c r="AP375" s="356"/>
      <c r="AQ375" s="357"/>
      <c r="AR375" s="357"/>
      <c r="AS375" s="357"/>
      <c r="AT375" s="357"/>
      <c r="AU375" s="358"/>
      <c r="AV375" s="252"/>
      <c r="AW375" s="359"/>
      <c r="AX375" s="360"/>
      <c r="AY375" s="360"/>
      <c r="AZ375" s="360"/>
      <c r="BA375" s="249"/>
      <c r="BB375" s="249"/>
      <c r="BC375" s="249"/>
      <c r="BD375" s="249"/>
      <c r="BE375" s="101"/>
    </row>
    <row r="376" spans="1:57" s="105" customFormat="1" ht="35.1" customHeight="1" x14ac:dyDescent="0.25">
      <c r="A376" s="81"/>
      <c r="B376" s="81"/>
      <c r="C376" s="81"/>
      <c r="D376" s="81"/>
      <c r="E376" s="18"/>
      <c r="F376" s="83"/>
      <c r="G376" s="91"/>
      <c r="H376" s="82"/>
      <c r="I376" s="82"/>
      <c r="J376" s="82"/>
      <c r="K376" s="82"/>
      <c r="L376" s="93"/>
      <c r="M376" s="94"/>
      <c r="N376" s="94"/>
      <c r="O376" s="94"/>
      <c r="P376" s="93"/>
      <c r="Q376" s="93"/>
      <c r="R376" s="93"/>
      <c r="S376" s="93"/>
      <c r="T376" s="249"/>
      <c r="U376" s="249"/>
      <c r="V376" s="249"/>
      <c r="W376" s="249"/>
      <c r="X376" s="250"/>
      <c r="Y376" s="250"/>
      <c r="Z376" s="250"/>
      <c r="AA376" s="250"/>
      <c r="AB376" s="249"/>
      <c r="AC376" s="249"/>
      <c r="AD376" s="249"/>
      <c r="AE376" s="249"/>
      <c r="AF376" s="250"/>
      <c r="AG376" s="250"/>
      <c r="AH376" s="250"/>
      <c r="AI376" s="250"/>
      <c r="AJ376" s="84"/>
      <c r="AK376" s="251"/>
      <c r="AL376" s="251"/>
      <c r="AM376" s="356"/>
      <c r="AN376" s="356"/>
      <c r="AO376" s="356"/>
      <c r="AP376" s="356"/>
      <c r="AQ376" s="357"/>
      <c r="AR376" s="357"/>
      <c r="AS376" s="357"/>
      <c r="AT376" s="357"/>
      <c r="AU376" s="358"/>
      <c r="AV376" s="252"/>
      <c r="AW376" s="359"/>
      <c r="AX376" s="360"/>
      <c r="AY376" s="360"/>
      <c r="AZ376" s="360"/>
      <c r="BA376" s="249"/>
      <c r="BB376" s="249"/>
      <c r="BC376" s="249"/>
      <c r="BD376" s="249"/>
      <c r="BE376" s="101"/>
    </row>
    <row r="377" spans="1:57" s="105" customFormat="1" ht="35.1" customHeight="1" x14ac:dyDescent="0.25">
      <c r="A377" s="81"/>
      <c r="B377" s="81"/>
      <c r="C377" s="81"/>
      <c r="D377" s="81"/>
      <c r="E377" s="18"/>
      <c r="F377" s="83"/>
      <c r="G377" s="91"/>
      <c r="H377" s="82"/>
      <c r="I377" s="82"/>
      <c r="J377" s="82"/>
      <c r="K377" s="82"/>
      <c r="L377" s="93"/>
      <c r="M377" s="94"/>
      <c r="N377" s="94"/>
      <c r="O377" s="94"/>
      <c r="P377" s="93"/>
      <c r="Q377" s="93"/>
      <c r="R377" s="93"/>
      <c r="S377" s="93"/>
      <c r="T377" s="249"/>
      <c r="U377" s="249"/>
      <c r="V377" s="249"/>
      <c r="W377" s="249"/>
      <c r="X377" s="250"/>
      <c r="Y377" s="250"/>
      <c r="Z377" s="250"/>
      <c r="AA377" s="250"/>
      <c r="AB377" s="249"/>
      <c r="AC377" s="249"/>
      <c r="AD377" s="249"/>
      <c r="AE377" s="249"/>
      <c r="AF377" s="250"/>
      <c r="AG377" s="250"/>
      <c r="AH377" s="250"/>
      <c r="AI377" s="250"/>
      <c r="AJ377" s="84"/>
      <c r="AK377" s="251"/>
      <c r="AL377" s="251"/>
      <c r="AM377" s="356"/>
      <c r="AN377" s="356"/>
      <c r="AO377" s="356"/>
      <c r="AP377" s="356"/>
      <c r="AQ377" s="357"/>
      <c r="AR377" s="357"/>
      <c r="AS377" s="357"/>
      <c r="AT377" s="357"/>
      <c r="AU377" s="358"/>
      <c r="AV377" s="252"/>
      <c r="AW377" s="359"/>
      <c r="AX377" s="360"/>
      <c r="AY377" s="360"/>
      <c r="AZ377" s="360"/>
      <c r="BA377" s="249"/>
      <c r="BB377" s="249"/>
      <c r="BC377" s="249"/>
      <c r="BD377" s="249"/>
      <c r="BE377" s="101"/>
    </row>
    <row r="378" spans="1:57" s="105" customFormat="1" ht="35.1" customHeight="1" x14ac:dyDescent="0.25">
      <c r="A378" s="81"/>
      <c r="B378" s="81"/>
      <c r="C378" s="81"/>
      <c r="D378" s="81"/>
      <c r="E378" s="18"/>
      <c r="F378" s="83"/>
      <c r="G378" s="91"/>
      <c r="H378" s="82"/>
      <c r="I378" s="82"/>
      <c r="J378" s="82"/>
      <c r="K378" s="82"/>
      <c r="L378" s="93"/>
      <c r="M378" s="94"/>
      <c r="N378" s="94"/>
      <c r="O378" s="94"/>
      <c r="P378" s="93"/>
      <c r="Q378" s="93"/>
      <c r="R378" s="93"/>
      <c r="S378" s="93"/>
      <c r="T378" s="249"/>
      <c r="U378" s="249"/>
      <c r="V378" s="249"/>
      <c r="W378" s="249"/>
      <c r="X378" s="250"/>
      <c r="Y378" s="250"/>
      <c r="Z378" s="250"/>
      <c r="AA378" s="250"/>
      <c r="AB378" s="249"/>
      <c r="AC378" s="249"/>
      <c r="AD378" s="249"/>
      <c r="AE378" s="249"/>
      <c r="AF378" s="250"/>
      <c r="AG378" s="250"/>
      <c r="AH378" s="250"/>
      <c r="AI378" s="250"/>
      <c r="AJ378" s="84"/>
      <c r="AK378" s="251"/>
      <c r="AL378" s="251"/>
      <c r="AM378" s="356"/>
      <c r="AN378" s="356"/>
      <c r="AO378" s="356"/>
      <c r="AP378" s="356"/>
      <c r="AQ378" s="357"/>
      <c r="AR378" s="357"/>
      <c r="AS378" s="357"/>
      <c r="AT378" s="357"/>
      <c r="AU378" s="358"/>
      <c r="AV378" s="252"/>
      <c r="AW378" s="359"/>
      <c r="AX378" s="360"/>
      <c r="AY378" s="360"/>
      <c r="AZ378" s="360"/>
      <c r="BA378" s="249"/>
      <c r="BB378" s="249"/>
      <c r="BC378" s="249"/>
      <c r="BD378" s="249"/>
      <c r="BE378" s="101"/>
    </row>
    <row r="379" spans="1:57" s="105" customFormat="1" ht="35.1" customHeight="1" x14ac:dyDescent="0.25">
      <c r="A379" s="81" t="str">
        <f t="shared" si="72"/>
        <v>TP5DT_D2+1</v>
      </c>
      <c r="B379" s="81" t="str">
        <f t="shared" si="73"/>
        <v>TP5DT_D2+2</v>
      </c>
      <c r="C379" s="81" t="str">
        <f t="shared" si="74"/>
        <v>TP5DT_D2+3</v>
      </c>
      <c r="D379" s="81" t="str">
        <f t="shared" si="75"/>
        <v>TP5DT_D2+4</v>
      </c>
      <c r="E379" s="18" t="s">
        <v>3456</v>
      </c>
      <c r="F379" s="83"/>
      <c r="G379" s="91" t="s">
        <v>6133</v>
      </c>
      <c r="H379" s="82" t="s">
        <v>5122</v>
      </c>
      <c r="I379" s="82" t="s">
        <v>6460</v>
      </c>
      <c r="J379" s="82" t="s">
        <v>5122</v>
      </c>
      <c r="K379" s="82" t="s">
        <v>6461</v>
      </c>
      <c r="L379" s="93">
        <v>2000</v>
      </c>
      <c r="M379" s="94">
        <v>750</v>
      </c>
      <c r="N379" s="94">
        <v>500</v>
      </c>
      <c r="O379" s="94">
        <v>300</v>
      </c>
      <c r="P379" s="93" t="e">
        <f>VLOOKUP(G379&amp;"Vị trí 1",#REF!,9,0)</f>
        <v>#REF!</v>
      </c>
      <c r="Q379" s="93" t="e">
        <f>VLOOKUP(G379&amp;"Vị trí 2",#REF!,9,0)</f>
        <v>#REF!</v>
      </c>
      <c r="R379" s="93" t="e">
        <f>VLOOKUP(G379&amp;"Vị trí 3",#REF!,9,0)</f>
        <v>#REF!</v>
      </c>
      <c r="S379" s="93" t="e">
        <f>VLOOKUP(G379&amp;"Vị trí 4",#REF!,9,0)</f>
        <v>#REF!</v>
      </c>
      <c r="T379" s="249"/>
      <c r="U379" s="249"/>
      <c r="V379" s="249"/>
      <c r="W379" s="249"/>
      <c r="X379" s="250"/>
      <c r="Y379" s="250"/>
      <c r="Z379" s="250"/>
      <c r="AA379" s="250"/>
      <c r="AB379" s="249"/>
      <c r="AC379" s="249"/>
      <c r="AD379" s="249"/>
      <c r="AE379" s="249"/>
      <c r="AF379" s="250"/>
      <c r="AG379" s="250"/>
      <c r="AH379" s="250"/>
      <c r="AI379" s="250"/>
      <c r="AJ379" s="84">
        <v>8.01</v>
      </c>
      <c r="AK379" s="251"/>
      <c r="AL379" s="251" t="e">
        <f>ROUNDDOWN(AJ379*#REF!/#REF!,1)</f>
        <v>#REF!</v>
      </c>
      <c r="AM379" s="356" t="e">
        <f t="shared" si="76"/>
        <v>#REF!</v>
      </c>
      <c r="AN379" s="356" t="e">
        <f t="shared" si="76"/>
        <v>#REF!</v>
      </c>
      <c r="AO379" s="356" t="e">
        <f t="shared" si="76"/>
        <v>#REF!</v>
      </c>
      <c r="AP379" s="356" t="e">
        <f t="shared" si="76"/>
        <v>#REF!</v>
      </c>
      <c r="AQ379" s="357" t="e">
        <f t="shared" si="77"/>
        <v>#REF!</v>
      </c>
      <c r="AR379" s="357" t="e">
        <f t="shared" si="77"/>
        <v>#REF!</v>
      </c>
      <c r="AS379" s="357" t="e">
        <f t="shared" si="77"/>
        <v>#REF!</v>
      </c>
      <c r="AT379" s="357" t="e">
        <f t="shared" si="77"/>
        <v>#REF!</v>
      </c>
      <c r="AU379" s="358" t="e">
        <f t="shared" si="78"/>
        <v>#REF!</v>
      </c>
      <c r="AV379" s="252" t="s">
        <v>3456</v>
      </c>
      <c r="AW379" s="359"/>
      <c r="AX379" s="360"/>
      <c r="AY379" s="360"/>
      <c r="AZ379" s="360"/>
      <c r="BA379" s="249"/>
      <c r="BB379" s="249"/>
      <c r="BC379" s="249"/>
      <c r="BD379" s="249"/>
      <c r="BE379" s="101" t="e">
        <f t="shared" si="79"/>
        <v>#REF!</v>
      </c>
    </row>
    <row r="380" spans="1:57" s="105" customFormat="1" ht="35.1" customHeight="1" x14ac:dyDescent="0.25">
      <c r="A380" s="81"/>
      <c r="B380" s="81"/>
      <c r="C380" s="81"/>
      <c r="D380" s="81"/>
      <c r="E380" s="18"/>
      <c r="F380" s="83"/>
      <c r="G380" s="91"/>
      <c r="H380" s="82"/>
      <c r="I380" s="82"/>
      <c r="J380" s="82"/>
      <c r="K380" s="82"/>
      <c r="L380" s="93"/>
      <c r="M380" s="94"/>
      <c r="N380" s="94"/>
      <c r="O380" s="94"/>
      <c r="P380" s="93"/>
      <c r="Q380" s="93"/>
      <c r="R380" s="93"/>
      <c r="S380" s="93"/>
      <c r="T380" s="249"/>
      <c r="U380" s="249"/>
      <c r="V380" s="249"/>
      <c r="W380" s="249"/>
      <c r="X380" s="250"/>
      <c r="Y380" s="250"/>
      <c r="Z380" s="250"/>
      <c r="AA380" s="250"/>
      <c r="AB380" s="249"/>
      <c r="AC380" s="249"/>
      <c r="AD380" s="249"/>
      <c r="AE380" s="249"/>
      <c r="AF380" s="250"/>
      <c r="AG380" s="250"/>
      <c r="AH380" s="250"/>
      <c r="AI380" s="250"/>
      <c r="AJ380" s="84"/>
      <c r="AK380" s="251"/>
      <c r="AL380" s="251"/>
      <c r="AM380" s="356"/>
      <c r="AN380" s="356"/>
      <c r="AO380" s="356"/>
      <c r="AP380" s="356"/>
      <c r="AQ380" s="357"/>
      <c r="AR380" s="357"/>
      <c r="AS380" s="357"/>
      <c r="AT380" s="357"/>
      <c r="AU380" s="358"/>
      <c r="AV380" s="252"/>
      <c r="AW380" s="359"/>
      <c r="AX380" s="360"/>
      <c r="AY380" s="360"/>
      <c r="AZ380" s="360"/>
      <c r="BA380" s="249"/>
      <c r="BB380" s="249"/>
      <c r="BC380" s="249"/>
      <c r="BD380" s="249"/>
      <c r="BE380" s="101"/>
    </row>
    <row r="381" spans="1:57" s="105" customFormat="1" ht="35.1" customHeight="1" x14ac:dyDescent="0.25">
      <c r="A381" s="81"/>
      <c r="B381" s="81"/>
      <c r="C381" s="81"/>
      <c r="D381" s="81"/>
      <c r="E381" s="18"/>
      <c r="F381" s="83"/>
      <c r="G381" s="91"/>
      <c r="H381" s="82"/>
      <c r="I381" s="82"/>
      <c r="J381" s="82"/>
      <c r="K381" s="82"/>
      <c r="L381" s="93"/>
      <c r="M381" s="94"/>
      <c r="N381" s="94"/>
      <c r="O381" s="94"/>
      <c r="P381" s="93"/>
      <c r="Q381" s="93"/>
      <c r="R381" s="93"/>
      <c r="S381" s="93"/>
      <c r="T381" s="249"/>
      <c r="U381" s="249"/>
      <c r="V381" s="249"/>
      <c r="W381" s="249"/>
      <c r="X381" s="250"/>
      <c r="Y381" s="250"/>
      <c r="Z381" s="250"/>
      <c r="AA381" s="250"/>
      <c r="AB381" s="249"/>
      <c r="AC381" s="249"/>
      <c r="AD381" s="249"/>
      <c r="AE381" s="249"/>
      <c r="AF381" s="250"/>
      <c r="AG381" s="250"/>
      <c r="AH381" s="250"/>
      <c r="AI381" s="250"/>
      <c r="AJ381" s="84"/>
      <c r="AK381" s="251"/>
      <c r="AL381" s="251"/>
      <c r="AM381" s="356"/>
      <c r="AN381" s="356"/>
      <c r="AO381" s="356"/>
      <c r="AP381" s="356"/>
      <c r="AQ381" s="357"/>
      <c r="AR381" s="357"/>
      <c r="AS381" s="357"/>
      <c r="AT381" s="357"/>
      <c r="AU381" s="358"/>
      <c r="AV381" s="252"/>
      <c r="AW381" s="359"/>
      <c r="AX381" s="360"/>
      <c r="AY381" s="360"/>
      <c r="AZ381" s="360"/>
      <c r="BA381" s="249"/>
      <c r="BB381" s="249"/>
      <c r="BC381" s="249"/>
      <c r="BD381" s="249"/>
      <c r="BE381" s="101"/>
    </row>
    <row r="382" spans="1:57" s="105" customFormat="1" ht="35.1" customHeight="1" x14ac:dyDescent="0.25">
      <c r="A382" s="81"/>
      <c r="B382" s="81"/>
      <c r="C382" s="81"/>
      <c r="D382" s="81"/>
      <c r="E382" s="18"/>
      <c r="F382" s="83"/>
      <c r="G382" s="91"/>
      <c r="H382" s="82"/>
      <c r="I382" s="82"/>
      <c r="J382" s="82"/>
      <c r="K382" s="82"/>
      <c r="L382" s="93"/>
      <c r="M382" s="94"/>
      <c r="N382" s="94"/>
      <c r="O382" s="94"/>
      <c r="P382" s="93"/>
      <c r="Q382" s="93"/>
      <c r="R382" s="93"/>
      <c r="S382" s="93"/>
      <c r="T382" s="249"/>
      <c r="U382" s="249"/>
      <c r="V382" s="249"/>
      <c r="W382" s="249"/>
      <c r="X382" s="250"/>
      <c r="Y382" s="250"/>
      <c r="Z382" s="250"/>
      <c r="AA382" s="250"/>
      <c r="AB382" s="249"/>
      <c r="AC382" s="249"/>
      <c r="AD382" s="249"/>
      <c r="AE382" s="249"/>
      <c r="AF382" s="250"/>
      <c r="AG382" s="250"/>
      <c r="AH382" s="250"/>
      <c r="AI382" s="250"/>
      <c r="AJ382" s="84"/>
      <c r="AK382" s="251"/>
      <c r="AL382" s="251"/>
      <c r="AM382" s="356"/>
      <c r="AN382" s="356"/>
      <c r="AO382" s="356"/>
      <c r="AP382" s="356"/>
      <c r="AQ382" s="357"/>
      <c r="AR382" s="357"/>
      <c r="AS382" s="357"/>
      <c r="AT382" s="357"/>
      <c r="AU382" s="358"/>
      <c r="AV382" s="252"/>
      <c r="AW382" s="359"/>
      <c r="AX382" s="360"/>
      <c r="AY382" s="360"/>
      <c r="AZ382" s="360"/>
      <c r="BA382" s="249"/>
      <c r="BB382" s="249"/>
      <c r="BC382" s="249"/>
      <c r="BD382" s="249"/>
      <c r="BE382" s="101"/>
    </row>
    <row r="383" spans="1:57" s="105" customFormat="1" ht="35.1" customHeight="1" x14ac:dyDescent="0.25">
      <c r="A383" s="81"/>
      <c r="B383" s="81"/>
      <c r="C383" s="81"/>
      <c r="D383" s="81"/>
      <c r="E383" s="18"/>
      <c r="F383" s="83"/>
      <c r="G383" s="91"/>
      <c r="H383" s="82"/>
      <c r="I383" s="82"/>
      <c r="J383" s="82"/>
      <c r="K383" s="82"/>
      <c r="L383" s="93"/>
      <c r="M383" s="94"/>
      <c r="N383" s="94"/>
      <c r="O383" s="94"/>
      <c r="P383" s="93"/>
      <c r="Q383" s="93"/>
      <c r="R383" s="93"/>
      <c r="S383" s="93"/>
      <c r="T383" s="249"/>
      <c r="U383" s="249"/>
      <c r="V383" s="249"/>
      <c r="W383" s="249"/>
      <c r="X383" s="250"/>
      <c r="Y383" s="250"/>
      <c r="Z383" s="250"/>
      <c r="AA383" s="250"/>
      <c r="AB383" s="249"/>
      <c r="AC383" s="249"/>
      <c r="AD383" s="249"/>
      <c r="AE383" s="249"/>
      <c r="AF383" s="250"/>
      <c r="AG383" s="250"/>
      <c r="AH383" s="250"/>
      <c r="AI383" s="250"/>
      <c r="AJ383" s="84"/>
      <c r="AK383" s="251"/>
      <c r="AL383" s="251"/>
      <c r="AM383" s="356"/>
      <c r="AN383" s="356"/>
      <c r="AO383" s="356"/>
      <c r="AP383" s="356"/>
      <c r="AQ383" s="357"/>
      <c r="AR383" s="357"/>
      <c r="AS383" s="357"/>
      <c r="AT383" s="357"/>
      <c r="AU383" s="358"/>
      <c r="AV383" s="252"/>
      <c r="AW383" s="359"/>
      <c r="AX383" s="360"/>
      <c r="AY383" s="360"/>
      <c r="AZ383" s="360"/>
      <c r="BA383" s="249"/>
      <c r="BB383" s="249"/>
      <c r="BC383" s="249"/>
      <c r="BD383" s="249"/>
      <c r="BE383" s="101"/>
    </row>
    <row r="384" spans="1:57" s="105" customFormat="1" ht="35.1" customHeight="1" x14ac:dyDescent="0.25">
      <c r="A384" s="81"/>
      <c r="B384" s="81"/>
      <c r="C384" s="81"/>
      <c r="D384" s="81"/>
      <c r="E384" s="18"/>
      <c r="F384" s="83"/>
      <c r="G384" s="91"/>
      <c r="H384" s="82"/>
      <c r="I384" s="82"/>
      <c r="J384" s="82"/>
      <c r="K384" s="82"/>
      <c r="L384" s="93"/>
      <c r="M384" s="94"/>
      <c r="N384" s="94"/>
      <c r="O384" s="94"/>
      <c r="P384" s="93"/>
      <c r="Q384" s="93"/>
      <c r="R384" s="93"/>
      <c r="S384" s="93"/>
      <c r="T384" s="249"/>
      <c r="U384" s="249"/>
      <c r="V384" s="249"/>
      <c r="W384" s="249"/>
      <c r="X384" s="250"/>
      <c r="Y384" s="250"/>
      <c r="Z384" s="250"/>
      <c r="AA384" s="250"/>
      <c r="AB384" s="249"/>
      <c r="AC384" s="249"/>
      <c r="AD384" s="249"/>
      <c r="AE384" s="249"/>
      <c r="AF384" s="250"/>
      <c r="AG384" s="250"/>
      <c r="AH384" s="250"/>
      <c r="AI384" s="250"/>
      <c r="AJ384" s="84"/>
      <c r="AK384" s="251"/>
      <c r="AL384" s="251"/>
      <c r="AM384" s="356"/>
      <c r="AN384" s="356"/>
      <c r="AO384" s="356"/>
      <c r="AP384" s="356"/>
      <c r="AQ384" s="357"/>
      <c r="AR384" s="357"/>
      <c r="AS384" s="357"/>
      <c r="AT384" s="357"/>
      <c r="AU384" s="358"/>
      <c r="AV384" s="252"/>
      <c r="AW384" s="359"/>
      <c r="AX384" s="360"/>
      <c r="AY384" s="360"/>
      <c r="AZ384" s="360"/>
      <c r="BA384" s="249"/>
      <c r="BB384" s="249"/>
      <c r="BC384" s="249"/>
      <c r="BD384" s="249"/>
      <c r="BE384" s="101"/>
    </row>
    <row r="385" spans="1:57" s="105" customFormat="1" ht="35.1" customHeight="1" x14ac:dyDescent="0.25">
      <c r="A385" s="81"/>
      <c r="B385" s="81"/>
      <c r="C385" s="81"/>
      <c r="D385" s="81"/>
      <c r="E385" s="18"/>
      <c r="F385" s="83"/>
      <c r="G385" s="91"/>
      <c r="H385" s="82"/>
      <c r="I385" s="82"/>
      <c r="J385" s="82"/>
      <c r="K385" s="82"/>
      <c r="L385" s="93"/>
      <c r="M385" s="94"/>
      <c r="N385" s="94"/>
      <c r="O385" s="94"/>
      <c r="P385" s="93"/>
      <c r="Q385" s="93"/>
      <c r="R385" s="93"/>
      <c r="S385" s="93"/>
      <c r="T385" s="249"/>
      <c r="U385" s="249"/>
      <c r="V385" s="249"/>
      <c r="W385" s="249"/>
      <c r="X385" s="250"/>
      <c r="Y385" s="250"/>
      <c r="Z385" s="250"/>
      <c r="AA385" s="250"/>
      <c r="AB385" s="249"/>
      <c r="AC385" s="249"/>
      <c r="AD385" s="249"/>
      <c r="AE385" s="249"/>
      <c r="AF385" s="250"/>
      <c r="AG385" s="250"/>
      <c r="AH385" s="250"/>
      <c r="AI385" s="250"/>
      <c r="AJ385" s="84"/>
      <c r="AK385" s="251"/>
      <c r="AL385" s="251"/>
      <c r="AM385" s="356"/>
      <c r="AN385" s="356"/>
      <c r="AO385" s="356"/>
      <c r="AP385" s="356"/>
      <c r="AQ385" s="357"/>
      <c r="AR385" s="357"/>
      <c r="AS385" s="357"/>
      <c r="AT385" s="357"/>
      <c r="AU385" s="358"/>
      <c r="AV385" s="252"/>
      <c r="AW385" s="359"/>
      <c r="AX385" s="360"/>
      <c r="AY385" s="360"/>
      <c r="AZ385" s="360"/>
      <c r="BA385" s="249"/>
      <c r="BB385" s="249"/>
      <c r="BC385" s="249"/>
      <c r="BD385" s="249"/>
      <c r="BE385" s="101"/>
    </row>
    <row r="386" spans="1:57" s="29" customFormat="1" ht="55.5" customHeight="1" x14ac:dyDescent="0.25">
      <c r="A386" s="81" t="str">
        <f t="shared" si="72"/>
        <v>TP5DT_D3+1</v>
      </c>
      <c r="B386" s="81" t="str">
        <f t="shared" si="73"/>
        <v>TP5DT_D3+2</v>
      </c>
      <c r="C386" s="81" t="str">
        <f t="shared" si="74"/>
        <v>TP5DT_D3+3</v>
      </c>
      <c r="D386" s="81" t="str">
        <f t="shared" si="75"/>
        <v>TP5DT_D3+4</v>
      </c>
      <c r="E386" s="18" t="s">
        <v>3456</v>
      </c>
      <c r="F386" s="83"/>
      <c r="G386" s="91" t="s">
        <v>6136</v>
      </c>
      <c r="H386" s="82" t="s">
        <v>5122</v>
      </c>
      <c r="I386" s="82" t="s">
        <v>6462</v>
      </c>
      <c r="J386" s="82" t="s">
        <v>5122</v>
      </c>
      <c r="K386" s="82" t="s">
        <v>6463</v>
      </c>
      <c r="L386" s="93">
        <v>2300</v>
      </c>
      <c r="M386" s="94">
        <v>800</v>
      </c>
      <c r="N386" s="94">
        <v>450</v>
      </c>
      <c r="O386" s="94">
        <v>350</v>
      </c>
      <c r="P386" s="93" t="e">
        <f>VLOOKUP(G386&amp;"Vị trí 1",#REF!,9,0)</f>
        <v>#REF!</v>
      </c>
      <c r="Q386" s="93" t="e">
        <f>VLOOKUP(G386&amp;"Vị trí 2",#REF!,9,0)</f>
        <v>#REF!</v>
      </c>
      <c r="R386" s="93" t="e">
        <f>VLOOKUP(G386&amp;"Vị trí 3",#REF!,9,0)</f>
        <v>#REF!</v>
      </c>
      <c r="S386" s="93" t="e">
        <f>VLOOKUP(G386&amp;"Vị trí 4",#REF!,9,0)</f>
        <v>#REF!</v>
      </c>
      <c r="T386" s="249"/>
      <c r="U386" s="249"/>
      <c r="V386" s="249"/>
      <c r="W386" s="249"/>
      <c r="X386" s="250"/>
      <c r="Y386" s="250"/>
      <c r="Z386" s="250"/>
      <c r="AA386" s="250"/>
      <c r="AB386" s="249"/>
      <c r="AC386" s="249"/>
      <c r="AD386" s="249"/>
      <c r="AE386" s="249"/>
      <c r="AF386" s="250"/>
      <c r="AG386" s="250"/>
      <c r="AH386" s="250"/>
      <c r="AI386" s="250"/>
      <c r="AJ386" s="84">
        <v>8.01</v>
      </c>
      <c r="AK386" s="251"/>
      <c r="AL386" s="251" t="e">
        <f>ROUNDDOWN(AJ386*#REF!/#REF!,1)</f>
        <v>#REF!</v>
      </c>
      <c r="AM386" s="356" t="e">
        <f t="shared" si="76"/>
        <v>#REF!</v>
      </c>
      <c r="AN386" s="356" t="e">
        <f t="shared" si="76"/>
        <v>#REF!</v>
      </c>
      <c r="AO386" s="356" t="e">
        <f t="shared" si="76"/>
        <v>#REF!</v>
      </c>
      <c r="AP386" s="356" t="e">
        <f t="shared" si="76"/>
        <v>#REF!</v>
      </c>
      <c r="AQ386" s="357" t="e">
        <f t="shared" si="77"/>
        <v>#REF!</v>
      </c>
      <c r="AR386" s="357" t="e">
        <f t="shared" si="77"/>
        <v>#REF!</v>
      </c>
      <c r="AS386" s="357" t="e">
        <f t="shared" si="77"/>
        <v>#REF!</v>
      </c>
      <c r="AT386" s="357" t="e">
        <f t="shared" si="77"/>
        <v>#REF!</v>
      </c>
      <c r="AU386" s="358" t="e">
        <f t="shared" si="78"/>
        <v>#REF!</v>
      </c>
      <c r="AV386" s="252" t="s">
        <v>3456</v>
      </c>
      <c r="AW386" s="359">
        <v>840</v>
      </c>
      <c r="AX386" s="360">
        <v>420</v>
      </c>
      <c r="AY386" s="360">
        <v>320</v>
      </c>
      <c r="AZ386" s="360">
        <v>210</v>
      </c>
      <c r="BA386" s="249">
        <v>720</v>
      </c>
      <c r="BB386" s="249">
        <v>360</v>
      </c>
      <c r="BC386" s="249">
        <v>270</v>
      </c>
      <c r="BD386" s="249">
        <v>180</v>
      </c>
      <c r="BE386" s="101" t="e">
        <f t="shared" si="79"/>
        <v>#REF!</v>
      </c>
    </row>
    <row r="387" spans="1:57" s="29" customFormat="1" ht="55.5" customHeight="1" x14ac:dyDescent="0.25">
      <c r="A387" s="81"/>
      <c r="B387" s="81"/>
      <c r="C387" s="81"/>
      <c r="D387" s="81"/>
      <c r="E387" s="18"/>
      <c r="F387" s="83"/>
      <c r="G387" s="91"/>
      <c r="H387" s="82"/>
      <c r="I387" s="82"/>
      <c r="J387" s="82"/>
      <c r="K387" s="82"/>
      <c r="L387" s="93"/>
      <c r="M387" s="94"/>
      <c r="N387" s="94"/>
      <c r="O387" s="94"/>
      <c r="P387" s="93"/>
      <c r="Q387" s="93"/>
      <c r="R387" s="93"/>
      <c r="S387" s="93"/>
      <c r="T387" s="249"/>
      <c r="U387" s="249"/>
      <c r="V387" s="249"/>
      <c r="W387" s="249"/>
      <c r="X387" s="250"/>
      <c r="Y387" s="250"/>
      <c r="Z387" s="250"/>
      <c r="AA387" s="250"/>
      <c r="AB387" s="249"/>
      <c r="AC387" s="249"/>
      <c r="AD387" s="249"/>
      <c r="AE387" s="249"/>
      <c r="AF387" s="250"/>
      <c r="AG387" s="250"/>
      <c r="AH387" s="250"/>
      <c r="AI387" s="250"/>
      <c r="AJ387" s="84"/>
      <c r="AK387" s="251"/>
      <c r="AL387" s="251"/>
      <c r="AM387" s="356"/>
      <c r="AN387" s="356"/>
      <c r="AO387" s="356"/>
      <c r="AP387" s="356"/>
      <c r="AQ387" s="357"/>
      <c r="AR387" s="357"/>
      <c r="AS387" s="357"/>
      <c r="AT387" s="357"/>
      <c r="AU387" s="358"/>
      <c r="AV387" s="252"/>
      <c r="AW387" s="359"/>
      <c r="AX387" s="360"/>
      <c r="AY387" s="360"/>
      <c r="AZ387" s="360"/>
      <c r="BA387" s="249"/>
      <c r="BB387" s="249"/>
      <c r="BC387" s="249"/>
      <c r="BD387" s="249"/>
      <c r="BE387" s="101"/>
    </row>
    <row r="388" spans="1:57" s="29" customFormat="1" ht="55.5" customHeight="1" x14ac:dyDescent="0.25">
      <c r="A388" s="81"/>
      <c r="B388" s="81"/>
      <c r="C388" s="81"/>
      <c r="D388" s="81"/>
      <c r="E388" s="18"/>
      <c r="F388" s="83"/>
      <c r="G388" s="91"/>
      <c r="H388" s="82"/>
      <c r="I388" s="82"/>
      <c r="J388" s="82"/>
      <c r="K388" s="82"/>
      <c r="L388" s="93"/>
      <c r="M388" s="94"/>
      <c r="N388" s="94"/>
      <c r="O388" s="94"/>
      <c r="P388" s="93"/>
      <c r="Q388" s="93"/>
      <c r="R388" s="93"/>
      <c r="S388" s="93"/>
      <c r="T388" s="249"/>
      <c r="U388" s="249"/>
      <c r="V388" s="249"/>
      <c r="W388" s="249"/>
      <c r="X388" s="250"/>
      <c r="Y388" s="250"/>
      <c r="Z388" s="250"/>
      <c r="AA388" s="250"/>
      <c r="AB388" s="249"/>
      <c r="AC388" s="249"/>
      <c r="AD388" s="249"/>
      <c r="AE388" s="249"/>
      <c r="AF388" s="250"/>
      <c r="AG388" s="250"/>
      <c r="AH388" s="250"/>
      <c r="AI388" s="250"/>
      <c r="AJ388" s="84"/>
      <c r="AK388" s="251"/>
      <c r="AL388" s="251"/>
      <c r="AM388" s="356"/>
      <c r="AN388" s="356"/>
      <c r="AO388" s="356"/>
      <c r="AP388" s="356"/>
      <c r="AQ388" s="357"/>
      <c r="AR388" s="357"/>
      <c r="AS388" s="357"/>
      <c r="AT388" s="357"/>
      <c r="AU388" s="358"/>
      <c r="AV388" s="252"/>
      <c r="AW388" s="359"/>
      <c r="AX388" s="360"/>
      <c r="AY388" s="360"/>
      <c r="AZ388" s="360"/>
      <c r="BA388" s="249"/>
      <c r="BB388" s="249"/>
      <c r="BC388" s="249"/>
      <c r="BD388" s="249"/>
      <c r="BE388" s="101"/>
    </row>
    <row r="389" spans="1:57" s="29" customFormat="1" ht="55.5" customHeight="1" x14ac:dyDescent="0.25">
      <c r="A389" s="81"/>
      <c r="B389" s="81"/>
      <c r="C389" s="81"/>
      <c r="D389" s="81"/>
      <c r="E389" s="18"/>
      <c r="F389" s="83"/>
      <c r="G389" s="91"/>
      <c r="H389" s="82"/>
      <c r="I389" s="82"/>
      <c r="J389" s="82"/>
      <c r="K389" s="82"/>
      <c r="L389" s="93"/>
      <c r="M389" s="94"/>
      <c r="N389" s="94"/>
      <c r="O389" s="94"/>
      <c r="P389" s="93"/>
      <c r="Q389" s="93"/>
      <c r="R389" s="93"/>
      <c r="S389" s="93"/>
      <c r="T389" s="249"/>
      <c r="U389" s="249"/>
      <c r="V389" s="249"/>
      <c r="W389" s="249"/>
      <c r="X389" s="250"/>
      <c r="Y389" s="250"/>
      <c r="Z389" s="250"/>
      <c r="AA389" s="250"/>
      <c r="AB389" s="249"/>
      <c r="AC389" s="249"/>
      <c r="AD389" s="249"/>
      <c r="AE389" s="249"/>
      <c r="AF389" s="250"/>
      <c r="AG389" s="250"/>
      <c r="AH389" s="250"/>
      <c r="AI389" s="250"/>
      <c r="AJ389" s="84"/>
      <c r="AK389" s="251"/>
      <c r="AL389" s="251"/>
      <c r="AM389" s="356"/>
      <c r="AN389" s="356"/>
      <c r="AO389" s="356"/>
      <c r="AP389" s="356"/>
      <c r="AQ389" s="357"/>
      <c r="AR389" s="357"/>
      <c r="AS389" s="357"/>
      <c r="AT389" s="357"/>
      <c r="AU389" s="358"/>
      <c r="AV389" s="252"/>
      <c r="AW389" s="359"/>
      <c r="AX389" s="360"/>
      <c r="AY389" s="360"/>
      <c r="AZ389" s="360"/>
      <c r="BA389" s="249"/>
      <c r="BB389" s="249"/>
      <c r="BC389" s="249"/>
      <c r="BD389" s="249"/>
      <c r="BE389" s="101"/>
    </row>
    <row r="390" spans="1:57" s="29" customFormat="1" ht="55.5" customHeight="1" x14ac:dyDescent="0.25">
      <c r="A390" s="81"/>
      <c r="B390" s="81"/>
      <c r="C390" s="81"/>
      <c r="D390" s="81"/>
      <c r="E390" s="18"/>
      <c r="F390" s="83"/>
      <c r="G390" s="91"/>
      <c r="H390" s="82"/>
      <c r="I390" s="82"/>
      <c r="J390" s="82"/>
      <c r="K390" s="82"/>
      <c r="L390" s="93"/>
      <c r="M390" s="94"/>
      <c r="N390" s="94"/>
      <c r="O390" s="94"/>
      <c r="P390" s="93"/>
      <c r="Q390" s="93"/>
      <c r="R390" s="93"/>
      <c r="S390" s="93"/>
      <c r="T390" s="249"/>
      <c r="U390" s="249"/>
      <c r="V390" s="249"/>
      <c r="W390" s="249"/>
      <c r="X390" s="250"/>
      <c r="Y390" s="250"/>
      <c r="Z390" s="250"/>
      <c r="AA390" s="250"/>
      <c r="AB390" s="249"/>
      <c r="AC390" s="249"/>
      <c r="AD390" s="249"/>
      <c r="AE390" s="249"/>
      <c r="AF390" s="250"/>
      <c r="AG390" s="250"/>
      <c r="AH390" s="250"/>
      <c r="AI390" s="250"/>
      <c r="AJ390" s="84"/>
      <c r="AK390" s="251"/>
      <c r="AL390" s="251"/>
      <c r="AM390" s="356"/>
      <c r="AN390" s="356"/>
      <c r="AO390" s="356"/>
      <c r="AP390" s="356"/>
      <c r="AQ390" s="357"/>
      <c r="AR390" s="357"/>
      <c r="AS390" s="357"/>
      <c r="AT390" s="357"/>
      <c r="AU390" s="358"/>
      <c r="AV390" s="252"/>
      <c r="AW390" s="359"/>
      <c r="AX390" s="360"/>
      <c r="AY390" s="360"/>
      <c r="AZ390" s="360"/>
      <c r="BA390" s="249"/>
      <c r="BB390" s="249"/>
      <c r="BC390" s="249"/>
      <c r="BD390" s="249"/>
      <c r="BE390" s="101"/>
    </row>
    <row r="391" spans="1:57" s="29" customFormat="1" ht="55.5" customHeight="1" x14ac:dyDescent="0.25">
      <c r="A391" s="81"/>
      <c r="B391" s="81"/>
      <c r="C391" s="81"/>
      <c r="D391" s="81"/>
      <c r="E391" s="18"/>
      <c r="F391" s="83"/>
      <c r="G391" s="91"/>
      <c r="H391" s="82"/>
      <c r="I391" s="82"/>
      <c r="J391" s="82"/>
      <c r="K391" s="82"/>
      <c r="L391" s="93"/>
      <c r="M391" s="94"/>
      <c r="N391" s="94"/>
      <c r="O391" s="94"/>
      <c r="P391" s="93"/>
      <c r="Q391" s="93"/>
      <c r="R391" s="93"/>
      <c r="S391" s="93"/>
      <c r="T391" s="249"/>
      <c r="U391" s="249"/>
      <c r="V391" s="249"/>
      <c r="W391" s="249"/>
      <c r="X391" s="250"/>
      <c r="Y391" s="250"/>
      <c r="Z391" s="250"/>
      <c r="AA391" s="250"/>
      <c r="AB391" s="249"/>
      <c r="AC391" s="249"/>
      <c r="AD391" s="249"/>
      <c r="AE391" s="249"/>
      <c r="AF391" s="250"/>
      <c r="AG391" s="250"/>
      <c r="AH391" s="250"/>
      <c r="AI391" s="250"/>
      <c r="AJ391" s="84"/>
      <c r="AK391" s="251"/>
      <c r="AL391" s="251"/>
      <c r="AM391" s="356"/>
      <c r="AN391" s="356"/>
      <c r="AO391" s="356"/>
      <c r="AP391" s="356"/>
      <c r="AQ391" s="357"/>
      <c r="AR391" s="357"/>
      <c r="AS391" s="357"/>
      <c r="AT391" s="357"/>
      <c r="AU391" s="358"/>
      <c r="AV391" s="252"/>
      <c r="AW391" s="359"/>
      <c r="AX391" s="360"/>
      <c r="AY391" s="360"/>
      <c r="AZ391" s="360"/>
      <c r="BA391" s="249"/>
      <c r="BB391" s="249"/>
      <c r="BC391" s="249"/>
      <c r="BD391" s="249"/>
      <c r="BE391" s="101"/>
    </row>
    <row r="392" spans="1:57" s="29" customFormat="1" ht="55.5" customHeight="1" x14ac:dyDescent="0.25">
      <c r="A392" s="81"/>
      <c r="B392" s="81"/>
      <c r="C392" s="81"/>
      <c r="D392" s="81"/>
      <c r="E392" s="18"/>
      <c r="F392" s="83"/>
      <c r="G392" s="91"/>
      <c r="H392" s="82"/>
      <c r="I392" s="82"/>
      <c r="J392" s="82"/>
      <c r="K392" s="82"/>
      <c r="L392" s="93"/>
      <c r="M392" s="94"/>
      <c r="N392" s="94"/>
      <c r="O392" s="94"/>
      <c r="P392" s="93"/>
      <c r="Q392" s="93"/>
      <c r="R392" s="93"/>
      <c r="S392" s="93"/>
      <c r="T392" s="249"/>
      <c r="U392" s="249"/>
      <c r="V392" s="249"/>
      <c r="W392" s="249"/>
      <c r="X392" s="250"/>
      <c r="Y392" s="250"/>
      <c r="Z392" s="250"/>
      <c r="AA392" s="250"/>
      <c r="AB392" s="249"/>
      <c r="AC392" s="249"/>
      <c r="AD392" s="249"/>
      <c r="AE392" s="249"/>
      <c r="AF392" s="250"/>
      <c r="AG392" s="250"/>
      <c r="AH392" s="250"/>
      <c r="AI392" s="250"/>
      <c r="AJ392" s="84"/>
      <c r="AK392" s="251"/>
      <c r="AL392" s="251"/>
      <c r="AM392" s="356"/>
      <c r="AN392" s="356"/>
      <c r="AO392" s="356"/>
      <c r="AP392" s="356"/>
      <c r="AQ392" s="357"/>
      <c r="AR392" s="357"/>
      <c r="AS392" s="357"/>
      <c r="AT392" s="357"/>
      <c r="AU392" s="358"/>
      <c r="AV392" s="252"/>
      <c r="AW392" s="359"/>
      <c r="AX392" s="360"/>
      <c r="AY392" s="360"/>
      <c r="AZ392" s="360"/>
      <c r="BA392" s="249"/>
      <c r="BB392" s="249"/>
      <c r="BC392" s="249"/>
      <c r="BD392" s="249"/>
      <c r="BE392" s="101"/>
    </row>
    <row r="393" spans="1:57" s="2" customFormat="1" ht="63" x14ac:dyDescent="0.25">
      <c r="A393" s="81" t="str">
        <f t="shared" si="72"/>
        <v>TP5DT_D4+1</v>
      </c>
      <c r="B393" s="81" t="str">
        <f t="shared" si="73"/>
        <v>TP5DT_D4+2</v>
      </c>
      <c r="C393" s="81" t="str">
        <f t="shared" si="74"/>
        <v>TP5DT_D4+3</v>
      </c>
      <c r="D393" s="81" t="str">
        <f t="shared" si="75"/>
        <v>TP5DT_D4+4</v>
      </c>
      <c r="E393" s="18" t="s">
        <v>3456</v>
      </c>
      <c r="F393" s="83"/>
      <c r="G393" s="91" t="s">
        <v>6140</v>
      </c>
      <c r="H393" s="82" t="s">
        <v>5122</v>
      </c>
      <c r="I393" s="82" t="s">
        <v>6464</v>
      </c>
      <c r="J393" s="82" t="s">
        <v>5122</v>
      </c>
      <c r="K393" s="82" t="s">
        <v>6391</v>
      </c>
      <c r="L393" s="93">
        <v>2400</v>
      </c>
      <c r="M393" s="94">
        <v>800</v>
      </c>
      <c r="N393" s="94">
        <v>450</v>
      </c>
      <c r="O393" s="94">
        <v>350</v>
      </c>
      <c r="P393" s="93" t="e">
        <f>VLOOKUP(G393&amp;"Vị trí 1",#REF!,9,0)</f>
        <v>#REF!</v>
      </c>
      <c r="Q393" s="93" t="e">
        <f>VLOOKUP(G393&amp;"Vị trí 2",#REF!,9,0)</f>
        <v>#REF!</v>
      </c>
      <c r="R393" s="93" t="e">
        <f>VLOOKUP(G393&amp;"Vị trí 3",#REF!,9,0)</f>
        <v>#REF!</v>
      </c>
      <c r="S393" s="93" t="e">
        <f>VLOOKUP(G393&amp;"Vị trí 4",#REF!,9,0)</f>
        <v>#REF!</v>
      </c>
      <c r="T393" s="249"/>
      <c r="U393" s="249" t="e">
        <f>VLOOKUP(B393,#REF!,32,0)</f>
        <v>#REF!</v>
      </c>
      <c r="V393" s="249"/>
      <c r="W393" s="249"/>
      <c r="X393" s="250"/>
      <c r="Y393" s="250" t="e">
        <f>U393/M393</f>
        <v>#REF!</v>
      </c>
      <c r="Z393" s="250"/>
      <c r="AA393" s="250"/>
      <c r="AB393" s="249" t="e">
        <f>VLOOKUP(G393,#REF!,5,0)</f>
        <v>#REF!</v>
      </c>
      <c r="AC393" s="249"/>
      <c r="AD393" s="249"/>
      <c r="AE393" s="249"/>
      <c r="AF393" s="250" t="e">
        <f>AB393/L393</f>
        <v>#REF!</v>
      </c>
      <c r="AG393" s="250"/>
      <c r="AH393" s="250"/>
      <c r="AI393" s="250"/>
      <c r="AJ393" s="84">
        <v>8.01</v>
      </c>
      <c r="AK393" s="251" t="e">
        <f>AVERAGE(AF393:AI393)</f>
        <v>#REF!</v>
      </c>
      <c r="AL393" s="251" t="e">
        <f>ROUNDDOWN(AJ393*#REF!/#REF!,1)</f>
        <v>#REF!</v>
      </c>
      <c r="AM393" s="356" t="e">
        <f t="shared" si="76"/>
        <v>#REF!</v>
      </c>
      <c r="AN393" s="356" t="e">
        <f t="shared" si="76"/>
        <v>#REF!</v>
      </c>
      <c r="AO393" s="356" t="e">
        <f t="shared" si="76"/>
        <v>#REF!</v>
      </c>
      <c r="AP393" s="356" t="e">
        <f t="shared" si="76"/>
        <v>#REF!</v>
      </c>
      <c r="AQ393" s="357" t="e">
        <f t="shared" si="77"/>
        <v>#REF!</v>
      </c>
      <c r="AR393" s="357" t="e">
        <f t="shared" si="77"/>
        <v>#REF!</v>
      </c>
      <c r="AS393" s="357" t="e">
        <f t="shared" si="77"/>
        <v>#REF!</v>
      </c>
      <c r="AT393" s="357" t="e">
        <f t="shared" si="77"/>
        <v>#REF!</v>
      </c>
      <c r="AU393" s="358" t="e">
        <f t="shared" si="78"/>
        <v>#REF!</v>
      </c>
      <c r="AV393" s="256" t="s">
        <v>3456</v>
      </c>
      <c r="AW393" s="359">
        <v>700</v>
      </c>
      <c r="AX393" s="360">
        <v>350</v>
      </c>
      <c r="AY393" s="360">
        <v>280</v>
      </c>
      <c r="AZ393" s="360">
        <v>180</v>
      </c>
      <c r="BA393" s="249">
        <v>600</v>
      </c>
      <c r="BB393" s="249">
        <v>300</v>
      </c>
      <c r="BC393" s="249">
        <v>240</v>
      </c>
      <c r="BD393" s="249">
        <v>150</v>
      </c>
      <c r="BE393" s="101" t="e">
        <f t="shared" si="79"/>
        <v>#REF!</v>
      </c>
    </row>
    <row r="394" spans="1:57" s="2" customFormat="1" ht="16.5" x14ac:dyDescent="0.25">
      <c r="A394" s="81"/>
      <c r="B394" s="81"/>
      <c r="C394" s="81"/>
      <c r="D394" s="81"/>
      <c r="E394" s="18"/>
      <c r="F394" s="83"/>
      <c r="G394" s="91"/>
      <c r="H394" s="82"/>
      <c r="I394" s="82"/>
      <c r="J394" s="82"/>
      <c r="K394" s="82"/>
      <c r="L394" s="93"/>
      <c r="M394" s="94"/>
      <c r="N394" s="94"/>
      <c r="O394" s="94"/>
      <c r="P394" s="93"/>
      <c r="Q394" s="93"/>
      <c r="R394" s="93"/>
      <c r="S394" s="93"/>
      <c r="T394" s="249"/>
      <c r="U394" s="249"/>
      <c r="V394" s="249"/>
      <c r="W394" s="249"/>
      <c r="X394" s="250"/>
      <c r="Y394" s="250"/>
      <c r="Z394" s="250"/>
      <c r="AA394" s="250"/>
      <c r="AB394" s="249"/>
      <c r="AC394" s="249"/>
      <c r="AD394" s="249"/>
      <c r="AE394" s="249"/>
      <c r="AF394" s="250"/>
      <c r="AG394" s="250"/>
      <c r="AH394" s="250"/>
      <c r="AI394" s="250"/>
      <c r="AJ394" s="84"/>
      <c r="AK394" s="251"/>
      <c r="AL394" s="251"/>
      <c r="AM394" s="356"/>
      <c r="AN394" s="356"/>
      <c r="AO394" s="356"/>
      <c r="AP394" s="356"/>
      <c r="AQ394" s="357"/>
      <c r="AR394" s="357"/>
      <c r="AS394" s="357"/>
      <c r="AT394" s="357"/>
      <c r="AU394" s="358"/>
      <c r="AV394" s="386"/>
      <c r="AW394" s="359"/>
      <c r="AX394" s="360"/>
      <c r="AY394" s="360"/>
      <c r="AZ394" s="360"/>
      <c r="BA394" s="249"/>
      <c r="BB394" s="249"/>
      <c r="BC394" s="249"/>
      <c r="BD394" s="249"/>
      <c r="BE394" s="101"/>
    </row>
    <row r="395" spans="1:57" s="2" customFormat="1" ht="16.5" x14ac:dyDescent="0.25">
      <c r="A395" s="81"/>
      <c r="B395" s="81"/>
      <c r="C395" s="81"/>
      <c r="D395" s="81"/>
      <c r="E395" s="18"/>
      <c r="F395" s="83"/>
      <c r="G395" s="91"/>
      <c r="H395" s="82"/>
      <c r="I395" s="82"/>
      <c r="J395" s="82"/>
      <c r="K395" s="82"/>
      <c r="L395" s="93"/>
      <c r="M395" s="94"/>
      <c r="N395" s="94"/>
      <c r="O395" s="94"/>
      <c r="P395" s="93"/>
      <c r="Q395" s="93"/>
      <c r="R395" s="93"/>
      <c r="S395" s="93"/>
      <c r="T395" s="249"/>
      <c r="U395" s="249"/>
      <c r="V395" s="249"/>
      <c r="W395" s="249"/>
      <c r="X395" s="250"/>
      <c r="Y395" s="250"/>
      <c r="Z395" s="250"/>
      <c r="AA395" s="250"/>
      <c r="AB395" s="249"/>
      <c r="AC395" s="249"/>
      <c r="AD395" s="249"/>
      <c r="AE395" s="249"/>
      <c r="AF395" s="250"/>
      <c r="AG395" s="250"/>
      <c r="AH395" s="250"/>
      <c r="AI395" s="250"/>
      <c r="AJ395" s="84"/>
      <c r="AK395" s="251"/>
      <c r="AL395" s="251"/>
      <c r="AM395" s="356"/>
      <c r="AN395" s="356"/>
      <c r="AO395" s="356"/>
      <c r="AP395" s="356"/>
      <c r="AQ395" s="357"/>
      <c r="AR395" s="357"/>
      <c r="AS395" s="357"/>
      <c r="AT395" s="357"/>
      <c r="AU395" s="358"/>
      <c r="AV395" s="386"/>
      <c r="AW395" s="359"/>
      <c r="AX395" s="360"/>
      <c r="AY395" s="360"/>
      <c r="AZ395" s="360"/>
      <c r="BA395" s="249"/>
      <c r="BB395" s="249"/>
      <c r="BC395" s="249"/>
      <c r="BD395" s="249"/>
      <c r="BE395" s="101"/>
    </row>
    <row r="396" spans="1:57" s="2" customFormat="1" ht="16.5" x14ac:dyDescent="0.25">
      <c r="A396" s="81"/>
      <c r="B396" s="81"/>
      <c r="C396" s="81"/>
      <c r="D396" s="81"/>
      <c r="E396" s="18"/>
      <c r="F396" s="83"/>
      <c r="G396" s="91"/>
      <c r="H396" s="82"/>
      <c r="I396" s="82"/>
      <c r="J396" s="82"/>
      <c r="K396" s="82"/>
      <c r="L396" s="93"/>
      <c r="M396" s="94"/>
      <c r="N396" s="94"/>
      <c r="O396" s="94"/>
      <c r="P396" s="93"/>
      <c r="Q396" s="93"/>
      <c r="R396" s="93"/>
      <c r="S396" s="93"/>
      <c r="T396" s="249"/>
      <c r="U396" s="249"/>
      <c r="V396" s="249"/>
      <c r="W396" s="249"/>
      <c r="X396" s="250"/>
      <c r="Y396" s="250"/>
      <c r="Z396" s="250"/>
      <c r="AA396" s="250"/>
      <c r="AB396" s="249"/>
      <c r="AC396" s="249"/>
      <c r="AD396" s="249"/>
      <c r="AE396" s="249"/>
      <c r="AF396" s="250"/>
      <c r="AG396" s="250"/>
      <c r="AH396" s="250"/>
      <c r="AI396" s="250"/>
      <c r="AJ396" s="84"/>
      <c r="AK396" s="251"/>
      <c r="AL396" s="251"/>
      <c r="AM396" s="356"/>
      <c r="AN396" s="356"/>
      <c r="AO396" s="356"/>
      <c r="AP396" s="356"/>
      <c r="AQ396" s="357"/>
      <c r="AR396" s="357"/>
      <c r="AS396" s="357"/>
      <c r="AT396" s="357"/>
      <c r="AU396" s="358"/>
      <c r="AV396" s="386"/>
      <c r="AW396" s="359"/>
      <c r="AX396" s="360"/>
      <c r="AY396" s="360"/>
      <c r="AZ396" s="360"/>
      <c r="BA396" s="249"/>
      <c r="BB396" s="249"/>
      <c r="BC396" s="249"/>
      <c r="BD396" s="249"/>
      <c r="BE396" s="101"/>
    </row>
    <row r="397" spans="1:57" s="2" customFormat="1" ht="16.5" x14ac:dyDescent="0.25">
      <c r="A397" s="81"/>
      <c r="B397" s="81"/>
      <c r="C397" s="81"/>
      <c r="D397" s="81"/>
      <c r="E397" s="18"/>
      <c r="F397" s="83"/>
      <c r="G397" s="91"/>
      <c r="H397" s="82"/>
      <c r="I397" s="82"/>
      <c r="J397" s="82"/>
      <c r="K397" s="82"/>
      <c r="L397" s="93"/>
      <c r="M397" s="94"/>
      <c r="N397" s="94"/>
      <c r="O397" s="94"/>
      <c r="P397" s="93"/>
      <c r="Q397" s="93"/>
      <c r="R397" s="93"/>
      <c r="S397" s="93"/>
      <c r="T397" s="249"/>
      <c r="U397" s="249"/>
      <c r="V397" s="249"/>
      <c r="W397" s="249"/>
      <c r="X397" s="250"/>
      <c r="Y397" s="250"/>
      <c r="Z397" s="250"/>
      <c r="AA397" s="250"/>
      <c r="AB397" s="249"/>
      <c r="AC397" s="249"/>
      <c r="AD397" s="249"/>
      <c r="AE397" s="249"/>
      <c r="AF397" s="250"/>
      <c r="AG397" s="250"/>
      <c r="AH397" s="250"/>
      <c r="AI397" s="250"/>
      <c r="AJ397" s="84"/>
      <c r="AK397" s="251"/>
      <c r="AL397" s="251"/>
      <c r="AM397" s="356"/>
      <c r="AN397" s="356"/>
      <c r="AO397" s="356"/>
      <c r="AP397" s="356"/>
      <c r="AQ397" s="357"/>
      <c r="AR397" s="357"/>
      <c r="AS397" s="357"/>
      <c r="AT397" s="357"/>
      <c r="AU397" s="358"/>
      <c r="AV397" s="386"/>
      <c r="AW397" s="359"/>
      <c r="AX397" s="360"/>
      <c r="AY397" s="360"/>
      <c r="AZ397" s="360"/>
      <c r="BA397" s="249"/>
      <c r="BB397" s="249"/>
      <c r="BC397" s="249"/>
      <c r="BD397" s="249"/>
      <c r="BE397" s="101"/>
    </row>
    <row r="398" spans="1:57" s="2" customFormat="1" ht="16.5" x14ac:dyDescent="0.25">
      <c r="A398" s="81"/>
      <c r="B398" s="81"/>
      <c r="C398" s="81"/>
      <c r="D398" s="81"/>
      <c r="E398" s="18"/>
      <c r="F398" s="83"/>
      <c r="G398" s="91"/>
      <c r="H398" s="82"/>
      <c r="I398" s="82"/>
      <c r="J398" s="82"/>
      <c r="K398" s="82"/>
      <c r="L398" s="93"/>
      <c r="M398" s="94"/>
      <c r="N398" s="94"/>
      <c r="O398" s="94"/>
      <c r="P398" s="93"/>
      <c r="Q398" s="93"/>
      <c r="R398" s="93"/>
      <c r="S398" s="93"/>
      <c r="T398" s="249"/>
      <c r="U398" s="249"/>
      <c r="V398" s="249"/>
      <c r="W398" s="249"/>
      <c r="X398" s="250"/>
      <c r="Y398" s="250"/>
      <c r="Z398" s="250"/>
      <c r="AA398" s="250"/>
      <c r="AB398" s="249"/>
      <c r="AC398" s="249"/>
      <c r="AD398" s="249"/>
      <c r="AE398" s="249"/>
      <c r="AF398" s="250"/>
      <c r="AG398" s="250"/>
      <c r="AH398" s="250"/>
      <c r="AI398" s="250"/>
      <c r="AJ398" s="84"/>
      <c r="AK398" s="251"/>
      <c r="AL398" s="251"/>
      <c r="AM398" s="356"/>
      <c r="AN398" s="356"/>
      <c r="AO398" s="356"/>
      <c r="AP398" s="356"/>
      <c r="AQ398" s="357"/>
      <c r="AR398" s="357"/>
      <c r="AS398" s="357"/>
      <c r="AT398" s="357"/>
      <c r="AU398" s="358"/>
      <c r="AV398" s="386"/>
      <c r="AW398" s="359"/>
      <c r="AX398" s="360"/>
      <c r="AY398" s="360"/>
      <c r="AZ398" s="360"/>
      <c r="BA398" s="249"/>
      <c r="BB398" s="249"/>
      <c r="BC398" s="249"/>
      <c r="BD398" s="249"/>
      <c r="BE398" s="101"/>
    </row>
    <row r="399" spans="1:57" s="2" customFormat="1" ht="16.5" x14ac:dyDescent="0.25">
      <c r="A399" s="81"/>
      <c r="B399" s="81"/>
      <c r="C399" s="81"/>
      <c r="D399" s="81"/>
      <c r="E399" s="18"/>
      <c r="F399" s="83"/>
      <c r="G399" s="91"/>
      <c r="H399" s="82"/>
      <c r="I399" s="82"/>
      <c r="J399" s="82"/>
      <c r="K399" s="82"/>
      <c r="L399" s="93"/>
      <c r="M399" s="94"/>
      <c r="N399" s="94"/>
      <c r="O399" s="94"/>
      <c r="P399" s="93"/>
      <c r="Q399" s="93"/>
      <c r="R399" s="93"/>
      <c r="S399" s="93"/>
      <c r="T399" s="249"/>
      <c r="U399" s="249"/>
      <c r="V399" s="249"/>
      <c r="W399" s="249"/>
      <c r="X399" s="250"/>
      <c r="Y399" s="250"/>
      <c r="Z399" s="250"/>
      <c r="AA399" s="250"/>
      <c r="AB399" s="249"/>
      <c r="AC399" s="249"/>
      <c r="AD399" s="249"/>
      <c r="AE399" s="249"/>
      <c r="AF399" s="250"/>
      <c r="AG399" s="250"/>
      <c r="AH399" s="250"/>
      <c r="AI399" s="250"/>
      <c r="AJ399" s="84"/>
      <c r="AK399" s="251"/>
      <c r="AL399" s="251"/>
      <c r="AM399" s="356"/>
      <c r="AN399" s="356"/>
      <c r="AO399" s="356"/>
      <c r="AP399" s="356"/>
      <c r="AQ399" s="357"/>
      <c r="AR399" s="357"/>
      <c r="AS399" s="357"/>
      <c r="AT399" s="357"/>
      <c r="AU399" s="358"/>
      <c r="AV399" s="386"/>
      <c r="AW399" s="359"/>
      <c r="AX399" s="360"/>
      <c r="AY399" s="360"/>
      <c r="AZ399" s="360"/>
      <c r="BA399" s="249"/>
      <c r="BB399" s="249"/>
      <c r="BC399" s="249"/>
      <c r="BD399" s="249"/>
      <c r="BE399" s="101"/>
    </row>
    <row r="400" spans="1:57" s="29" customFormat="1" ht="35.1" customHeight="1" x14ac:dyDescent="0.25">
      <c r="A400" s="81" t="str">
        <f t="shared" si="72"/>
        <v>TP6DT_D1+1</v>
      </c>
      <c r="B400" s="81" t="str">
        <f t="shared" si="73"/>
        <v>TP6DT_D1+2</v>
      </c>
      <c r="C400" s="81" t="str">
        <f t="shared" si="74"/>
        <v>TP6DT_D1+3</v>
      </c>
      <c r="D400" s="81" t="str">
        <f t="shared" si="75"/>
        <v>TP6DT_D1+4</v>
      </c>
      <c r="E400" s="18" t="s">
        <v>3456</v>
      </c>
      <c r="F400" s="83"/>
      <c r="G400" s="91" t="s">
        <v>6145</v>
      </c>
      <c r="H400" s="82" t="s">
        <v>6127</v>
      </c>
      <c r="I400" s="82" t="s">
        <v>6465</v>
      </c>
      <c r="J400" s="82" t="s">
        <v>6127</v>
      </c>
      <c r="K400" s="82" t="s">
        <v>6466</v>
      </c>
      <c r="L400" s="93">
        <v>2400</v>
      </c>
      <c r="M400" s="94">
        <v>750</v>
      </c>
      <c r="N400" s="94">
        <v>450</v>
      </c>
      <c r="O400" s="94">
        <v>350</v>
      </c>
      <c r="P400" s="93" t="e">
        <f>VLOOKUP(G400&amp;"Vị trí 1",#REF!,9,0)</f>
        <v>#REF!</v>
      </c>
      <c r="Q400" s="93" t="e">
        <f>VLOOKUP(G400&amp;"Vị trí 2",#REF!,9,0)</f>
        <v>#REF!</v>
      </c>
      <c r="R400" s="93" t="e">
        <f>VLOOKUP(G400&amp;"Vị trí 3",#REF!,9,0)</f>
        <v>#REF!</v>
      </c>
      <c r="S400" s="93" t="e">
        <f>VLOOKUP(G400&amp;"Vị trí 4",#REF!,9,0)</f>
        <v>#REF!</v>
      </c>
      <c r="T400" s="249"/>
      <c r="U400" s="249"/>
      <c r="V400" s="249"/>
      <c r="W400" s="249"/>
      <c r="X400" s="250"/>
      <c r="Y400" s="250"/>
      <c r="Z400" s="250"/>
      <c r="AA400" s="250"/>
      <c r="AB400" s="249"/>
      <c r="AC400" s="249"/>
      <c r="AD400" s="249"/>
      <c r="AE400" s="249"/>
      <c r="AF400" s="250"/>
      <c r="AG400" s="250"/>
      <c r="AH400" s="250"/>
      <c r="AI400" s="250"/>
      <c r="AJ400" s="84">
        <v>8.0016666666666669</v>
      </c>
      <c r="AK400" s="251"/>
      <c r="AL400" s="251" t="e">
        <f>ROUNDDOWN(AJ400*#REF!/#REF!,1)</f>
        <v>#REF!</v>
      </c>
      <c r="AM400" s="356" t="e">
        <f t="shared" si="76"/>
        <v>#REF!</v>
      </c>
      <c r="AN400" s="356" t="e">
        <f t="shared" si="76"/>
        <v>#REF!</v>
      </c>
      <c r="AO400" s="356" t="e">
        <f t="shared" si="76"/>
        <v>#REF!</v>
      </c>
      <c r="AP400" s="356" t="e">
        <f t="shared" si="76"/>
        <v>#REF!</v>
      </c>
      <c r="AQ400" s="357" t="e">
        <f t="shared" si="77"/>
        <v>#REF!</v>
      </c>
      <c r="AR400" s="357" t="e">
        <f t="shared" si="77"/>
        <v>#REF!</v>
      </c>
      <c r="AS400" s="357" t="e">
        <f t="shared" si="77"/>
        <v>#REF!</v>
      </c>
      <c r="AT400" s="357" t="e">
        <f t="shared" si="77"/>
        <v>#REF!</v>
      </c>
      <c r="AU400" s="358" t="e">
        <f t="shared" si="78"/>
        <v>#REF!</v>
      </c>
      <c r="AV400" s="252" t="s">
        <v>3456</v>
      </c>
      <c r="AW400" s="359"/>
      <c r="AX400" s="360"/>
      <c r="AY400" s="360"/>
      <c r="AZ400" s="360"/>
      <c r="BA400" s="249"/>
      <c r="BB400" s="249"/>
      <c r="BC400" s="249"/>
      <c r="BD400" s="249"/>
      <c r="BE400" s="101" t="e">
        <f t="shared" si="79"/>
        <v>#REF!</v>
      </c>
    </row>
    <row r="401" spans="1:57" s="29" customFormat="1" ht="35.1" customHeight="1" x14ac:dyDescent="0.25">
      <c r="A401" s="81"/>
      <c r="B401" s="81"/>
      <c r="C401" s="81"/>
      <c r="D401" s="81"/>
      <c r="E401" s="18"/>
      <c r="F401" s="83"/>
      <c r="G401" s="91"/>
      <c r="H401" s="82"/>
      <c r="I401" s="82"/>
      <c r="J401" s="82"/>
      <c r="K401" s="82"/>
      <c r="L401" s="93"/>
      <c r="M401" s="94"/>
      <c r="N401" s="94"/>
      <c r="O401" s="94"/>
      <c r="P401" s="93"/>
      <c r="Q401" s="93"/>
      <c r="R401" s="93"/>
      <c r="S401" s="93"/>
      <c r="T401" s="249"/>
      <c r="U401" s="249"/>
      <c r="V401" s="249"/>
      <c r="W401" s="249"/>
      <c r="X401" s="250"/>
      <c r="Y401" s="250"/>
      <c r="Z401" s="250"/>
      <c r="AA401" s="250"/>
      <c r="AB401" s="249"/>
      <c r="AC401" s="249"/>
      <c r="AD401" s="249"/>
      <c r="AE401" s="249"/>
      <c r="AF401" s="250"/>
      <c r="AG401" s="250"/>
      <c r="AH401" s="250"/>
      <c r="AI401" s="250"/>
      <c r="AJ401" s="84"/>
      <c r="AK401" s="251"/>
      <c r="AL401" s="251"/>
      <c r="AM401" s="356"/>
      <c r="AN401" s="356"/>
      <c r="AO401" s="356"/>
      <c r="AP401" s="356"/>
      <c r="AQ401" s="357"/>
      <c r="AR401" s="357"/>
      <c r="AS401" s="357"/>
      <c r="AT401" s="357"/>
      <c r="AU401" s="358"/>
      <c r="AV401" s="252"/>
      <c r="AW401" s="359"/>
      <c r="AX401" s="360"/>
      <c r="AY401" s="360"/>
      <c r="AZ401" s="360"/>
      <c r="BA401" s="249"/>
      <c r="BB401" s="249"/>
      <c r="BC401" s="249"/>
      <c r="BD401" s="249"/>
      <c r="BE401" s="101"/>
    </row>
    <row r="402" spans="1:57" s="29" customFormat="1" ht="35.1" customHeight="1" x14ac:dyDescent="0.25">
      <c r="A402" s="81"/>
      <c r="B402" s="81"/>
      <c r="C402" s="81"/>
      <c r="D402" s="81"/>
      <c r="E402" s="18"/>
      <c r="F402" s="83"/>
      <c r="G402" s="91"/>
      <c r="H402" s="82"/>
      <c r="I402" s="82"/>
      <c r="J402" s="82"/>
      <c r="K402" s="82"/>
      <c r="L402" s="93"/>
      <c r="M402" s="94"/>
      <c r="N402" s="94"/>
      <c r="O402" s="94"/>
      <c r="P402" s="93"/>
      <c r="Q402" s="93"/>
      <c r="R402" s="93"/>
      <c r="S402" s="93"/>
      <c r="T402" s="249"/>
      <c r="U402" s="249"/>
      <c r="V402" s="249"/>
      <c r="W402" s="249"/>
      <c r="X402" s="250"/>
      <c r="Y402" s="250"/>
      <c r="Z402" s="250"/>
      <c r="AA402" s="250"/>
      <c r="AB402" s="249"/>
      <c r="AC402" s="249"/>
      <c r="AD402" s="249"/>
      <c r="AE402" s="249"/>
      <c r="AF402" s="250"/>
      <c r="AG402" s="250"/>
      <c r="AH402" s="250"/>
      <c r="AI402" s="250"/>
      <c r="AJ402" s="84"/>
      <c r="AK402" s="251"/>
      <c r="AL402" s="251"/>
      <c r="AM402" s="356"/>
      <c r="AN402" s="356"/>
      <c r="AO402" s="356"/>
      <c r="AP402" s="356"/>
      <c r="AQ402" s="357"/>
      <c r="AR402" s="357"/>
      <c r="AS402" s="357"/>
      <c r="AT402" s="357"/>
      <c r="AU402" s="358"/>
      <c r="AV402" s="252"/>
      <c r="AW402" s="359"/>
      <c r="AX402" s="360"/>
      <c r="AY402" s="360"/>
      <c r="AZ402" s="360"/>
      <c r="BA402" s="249"/>
      <c r="BB402" s="249"/>
      <c r="BC402" s="249"/>
      <c r="BD402" s="249"/>
      <c r="BE402" s="101"/>
    </row>
    <row r="403" spans="1:57" s="29" customFormat="1" ht="35.1" customHeight="1" x14ac:dyDescent="0.25">
      <c r="A403" s="81"/>
      <c r="B403" s="81"/>
      <c r="C403" s="81"/>
      <c r="D403" s="81"/>
      <c r="E403" s="18"/>
      <c r="F403" s="83"/>
      <c r="G403" s="91"/>
      <c r="H403" s="82"/>
      <c r="I403" s="82"/>
      <c r="J403" s="82"/>
      <c r="K403" s="82"/>
      <c r="L403" s="93"/>
      <c r="M403" s="94"/>
      <c r="N403" s="94"/>
      <c r="O403" s="94"/>
      <c r="P403" s="93"/>
      <c r="Q403" s="93"/>
      <c r="R403" s="93"/>
      <c r="S403" s="93"/>
      <c r="T403" s="249"/>
      <c r="U403" s="249"/>
      <c r="V403" s="249"/>
      <c r="W403" s="249"/>
      <c r="X403" s="250"/>
      <c r="Y403" s="250"/>
      <c r="Z403" s="250"/>
      <c r="AA403" s="250"/>
      <c r="AB403" s="249"/>
      <c r="AC403" s="249"/>
      <c r="AD403" s="249"/>
      <c r="AE403" s="249"/>
      <c r="AF403" s="250"/>
      <c r="AG403" s="250"/>
      <c r="AH403" s="250"/>
      <c r="AI403" s="250"/>
      <c r="AJ403" s="84"/>
      <c r="AK403" s="251"/>
      <c r="AL403" s="251"/>
      <c r="AM403" s="356"/>
      <c r="AN403" s="356"/>
      <c r="AO403" s="356"/>
      <c r="AP403" s="356"/>
      <c r="AQ403" s="357"/>
      <c r="AR403" s="357"/>
      <c r="AS403" s="357"/>
      <c r="AT403" s="357"/>
      <c r="AU403" s="358"/>
      <c r="AV403" s="252"/>
      <c r="AW403" s="359"/>
      <c r="AX403" s="360"/>
      <c r="AY403" s="360"/>
      <c r="AZ403" s="360"/>
      <c r="BA403" s="249"/>
      <c r="BB403" s="249"/>
      <c r="BC403" s="249"/>
      <c r="BD403" s="249"/>
      <c r="BE403" s="101"/>
    </row>
    <row r="404" spans="1:57" s="29" customFormat="1" ht="35.1" customHeight="1" x14ac:dyDescent="0.25">
      <c r="A404" s="81"/>
      <c r="B404" s="81"/>
      <c r="C404" s="81"/>
      <c r="D404" s="81"/>
      <c r="E404" s="18"/>
      <c r="F404" s="83"/>
      <c r="G404" s="91"/>
      <c r="H404" s="82"/>
      <c r="I404" s="82"/>
      <c r="J404" s="82"/>
      <c r="K404" s="82"/>
      <c r="L404" s="93"/>
      <c r="M404" s="94"/>
      <c r="N404" s="94"/>
      <c r="O404" s="94"/>
      <c r="P404" s="93"/>
      <c r="Q404" s="93"/>
      <c r="R404" s="93"/>
      <c r="S404" s="93"/>
      <c r="T404" s="249"/>
      <c r="U404" s="249"/>
      <c r="V404" s="249"/>
      <c r="W404" s="249"/>
      <c r="X404" s="250"/>
      <c r="Y404" s="250"/>
      <c r="Z404" s="250"/>
      <c r="AA404" s="250"/>
      <c r="AB404" s="249"/>
      <c r="AC404" s="249"/>
      <c r="AD404" s="249"/>
      <c r="AE404" s="249"/>
      <c r="AF404" s="250"/>
      <c r="AG404" s="250"/>
      <c r="AH404" s="250"/>
      <c r="AI404" s="250"/>
      <c r="AJ404" s="84"/>
      <c r="AK404" s="251"/>
      <c r="AL404" s="251"/>
      <c r="AM404" s="356"/>
      <c r="AN404" s="356"/>
      <c r="AO404" s="356"/>
      <c r="AP404" s="356"/>
      <c r="AQ404" s="357"/>
      <c r="AR404" s="357"/>
      <c r="AS404" s="357"/>
      <c r="AT404" s="357"/>
      <c r="AU404" s="358"/>
      <c r="AV404" s="252"/>
      <c r="AW404" s="359"/>
      <c r="AX404" s="360"/>
      <c r="AY404" s="360"/>
      <c r="AZ404" s="360"/>
      <c r="BA404" s="249"/>
      <c r="BB404" s="249"/>
      <c r="BC404" s="249"/>
      <c r="BD404" s="249"/>
      <c r="BE404" s="101"/>
    </row>
    <row r="405" spans="1:57" s="29" customFormat="1" ht="35.1" customHeight="1" x14ac:dyDescent="0.25">
      <c r="A405" s="81"/>
      <c r="B405" s="81"/>
      <c r="C405" s="81"/>
      <c r="D405" s="81"/>
      <c r="E405" s="18"/>
      <c r="F405" s="83"/>
      <c r="G405" s="91"/>
      <c r="H405" s="82"/>
      <c r="I405" s="82"/>
      <c r="J405" s="82"/>
      <c r="K405" s="82"/>
      <c r="L405" s="93"/>
      <c r="M405" s="94"/>
      <c r="N405" s="94"/>
      <c r="O405" s="94"/>
      <c r="P405" s="93"/>
      <c r="Q405" s="93"/>
      <c r="R405" s="93"/>
      <c r="S405" s="93"/>
      <c r="T405" s="249"/>
      <c r="U405" s="249"/>
      <c r="V405" s="249"/>
      <c r="W405" s="249"/>
      <c r="X405" s="250"/>
      <c r="Y405" s="250"/>
      <c r="Z405" s="250"/>
      <c r="AA405" s="250"/>
      <c r="AB405" s="249"/>
      <c r="AC405" s="249"/>
      <c r="AD405" s="249"/>
      <c r="AE405" s="249"/>
      <c r="AF405" s="250"/>
      <c r="AG405" s="250"/>
      <c r="AH405" s="250"/>
      <c r="AI405" s="250"/>
      <c r="AJ405" s="84"/>
      <c r="AK405" s="251"/>
      <c r="AL405" s="251"/>
      <c r="AM405" s="356"/>
      <c r="AN405" s="356"/>
      <c r="AO405" s="356"/>
      <c r="AP405" s="356"/>
      <c r="AQ405" s="357"/>
      <c r="AR405" s="357"/>
      <c r="AS405" s="357"/>
      <c r="AT405" s="357"/>
      <c r="AU405" s="358"/>
      <c r="AV405" s="252"/>
      <c r="AW405" s="359"/>
      <c r="AX405" s="360"/>
      <c r="AY405" s="360"/>
      <c r="AZ405" s="360"/>
      <c r="BA405" s="249"/>
      <c r="BB405" s="249"/>
      <c r="BC405" s="249"/>
      <c r="BD405" s="249"/>
      <c r="BE405" s="101"/>
    </row>
    <row r="406" spans="1:57" s="29" customFormat="1" ht="35.1" customHeight="1" x14ac:dyDescent="0.25">
      <c r="A406" s="81"/>
      <c r="B406" s="81"/>
      <c r="C406" s="81"/>
      <c r="D406" s="81"/>
      <c r="E406" s="18"/>
      <c r="F406" s="83"/>
      <c r="G406" s="91"/>
      <c r="H406" s="82"/>
      <c r="I406" s="82"/>
      <c r="J406" s="82"/>
      <c r="K406" s="82"/>
      <c r="L406" s="93"/>
      <c r="M406" s="94"/>
      <c r="N406" s="94"/>
      <c r="O406" s="94"/>
      <c r="P406" s="93"/>
      <c r="Q406" s="93"/>
      <c r="R406" s="93"/>
      <c r="S406" s="93"/>
      <c r="T406" s="249"/>
      <c r="U406" s="249"/>
      <c r="V406" s="249"/>
      <c r="W406" s="249"/>
      <c r="X406" s="250"/>
      <c r="Y406" s="250"/>
      <c r="Z406" s="250"/>
      <c r="AA406" s="250"/>
      <c r="AB406" s="249"/>
      <c r="AC406" s="249"/>
      <c r="AD406" s="249"/>
      <c r="AE406" s="249"/>
      <c r="AF406" s="250"/>
      <c r="AG406" s="250"/>
      <c r="AH406" s="250"/>
      <c r="AI406" s="250"/>
      <c r="AJ406" s="84"/>
      <c r="AK406" s="251"/>
      <c r="AL406" s="251"/>
      <c r="AM406" s="356"/>
      <c r="AN406" s="356"/>
      <c r="AO406" s="356"/>
      <c r="AP406" s="356"/>
      <c r="AQ406" s="357"/>
      <c r="AR406" s="357"/>
      <c r="AS406" s="357"/>
      <c r="AT406" s="357"/>
      <c r="AU406" s="358"/>
      <c r="AV406" s="252"/>
      <c r="AW406" s="359"/>
      <c r="AX406" s="360"/>
      <c r="AY406" s="360"/>
      <c r="AZ406" s="360"/>
      <c r="BA406" s="249"/>
      <c r="BB406" s="249"/>
      <c r="BC406" s="249"/>
      <c r="BD406" s="249"/>
      <c r="BE406" s="101"/>
    </row>
    <row r="407" spans="1:57" s="29" customFormat="1" ht="35.1" customHeight="1" x14ac:dyDescent="0.25">
      <c r="A407" s="81" t="str">
        <f t="shared" si="72"/>
        <v>TP6DT_D2+1</v>
      </c>
      <c r="B407" s="81" t="str">
        <f t="shared" si="73"/>
        <v>TP6DT_D2+2</v>
      </c>
      <c r="C407" s="81" t="str">
        <f t="shared" si="74"/>
        <v>TP6DT_D2+3</v>
      </c>
      <c r="D407" s="81" t="str">
        <f t="shared" si="75"/>
        <v>TP6DT_D2+4</v>
      </c>
      <c r="E407" s="18" t="s">
        <v>3456</v>
      </c>
      <c r="F407" s="83"/>
      <c r="G407" s="91" t="s">
        <v>6148</v>
      </c>
      <c r="H407" s="82" t="s">
        <v>6127</v>
      </c>
      <c r="I407" s="82" t="s">
        <v>6467</v>
      </c>
      <c r="J407" s="82" t="s">
        <v>6127</v>
      </c>
      <c r="K407" s="82" t="s">
        <v>6468</v>
      </c>
      <c r="L407" s="93">
        <v>3200</v>
      </c>
      <c r="M407" s="93">
        <v>1500</v>
      </c>
      <c r="N407" s="93">
        <v>1000</v>
      </c>
      <c r="O407" s="94">
        <v>600</v>
      </c>
      <c r="P407" s="93" t="e">
        <f>VLOOKUP(G407&amp;"Vị trí 1",#REF!,9,0)</f>
        <v>#REF!</v>
      </c>
      <c r="Q407" s="93" t="e">
        <f>VLOOKUP(G407&amp;"Vị trí 2",#REF!,9,0)</f>
        <v>#REF!</v>
      </c>
      <c r="R407" s="93" t="e">
        <f>VLOOKUP(G407&amp;"Vị trí 3",#REF!,9,0)</f>
        <v>#REF!</v>
      </c>
      <c r="S407" s="93" t="e">
        <f>VLOOKUP(G407&amp;"Vị trí 4",#REF!,9,0)</f>
        <v>#REF!</v>
      </c>
      <c r="T407" s="249" t="e">
        <f>VLOOKUP(A407,#REF!,32,0)</f>
        <v>#REF!</v>
      </c>
      <c r="U407" s="249"/>
      <c r="V407" s="249"/>
      <c r="W407" s="249"/>
      <c r="X407" s="250" t="e">
        <f>T407/L407</f>
        <v>#REF!</v>
      </c>
      <c r="Y407" s="250"/>
      <c r="Z407" s="250"/>
      <c r="AA407" s="250"/>
      <c r="AB407" s="249"/>
      <c r="AC407" s="249"/>
      <c r="AD407" s="249"/>
      <c r="AE407" s="249"/>
      <c r="AF407" s="250"/>
      <c r="AG407" s="250"/>
      <c r="AH407" s="250"/>
      <c r="AI407" s="250"/>
      <c r="AJ407" s="84">
        <v>8.01</v>
      </c>
      <c r="AK407" s="251"/>
      <c r="AL407" s="251" t="e">
        <f>ROUNDDOWN(AJ407*#REF!/#REF!,1)</f>
        <v>#REF!</v>
      </c>
      <c r="AM407" s="356" t="e">
        <f t="shared" si="76"/>
        <v>#REF!</v>
      </c>
      <c r="AN407" s="356" t="e">
        <f t="shared" si="76"/>
        <v>#REF!</v>
      </c>
      <c r="AO407" s="356" t="e">
        <f t="shared" si="76"/>
        <v>#REF!</v>
      </c>
      <c r="AP407" s="356" t="e">
        <f t="shared" si="76"/>
        <v>#REF!</v>
      </c>
      <c r="AQ407" s="357" t="e">
        <f t="shared" si="77"/>
        <v>#REF!</v>
      </c>
      <c r="AR407" s="357" t="e">
        <f t="shared" si="77"/>
        <v>#REF!</v>
      </c>
      <c r="AS407" s="357" t="e">
        <f t="shared" si="77"/>
        <v>#REF!</v>
      </c>
      <c r="AT407" s="357" t="e">
        <f t="shared" si="77"/>
        <v>#REF!</v>
      </c>
      <c r="AU407" s="358" t="e">
        <f t="shared" si="78"/>
        <v>#REF!</v>
      </c>
      <c r="AV407" s="252" t="s">
        <v>3456</v>
      </c>
      <c r="AW407" s="359">
        <v>2800</v>
      </c>
      <c r="AX407" s="360">
        <v>1050</v>
      </c>
      <c r="AY407" s="360">
        <v>560</v>
      </c>
      <c r="AZ407" s="360">
        <v>420</v>
      </c>
      <c r="BA407" s="249">
        <v>2400</v>
      </c>
      <c r="BB407" s="249">
        <v>900</v>
      </c>
      <c r="BC407" s="249">
        <v>480</v>
      </c>
      <c r="BD407" s="249">
        <v>360</v>
      </c>
      <c r="BE407" s="101" t="e">
        <f t="shared" si="79"/>
        <v>#REF!</v>
      </c>
    </row>
    <row r="408" spans="1:57" s="29" customFormat="1" ht="35.1" customHeight="1" x14ac:dyDescent="0.25">
      <c r="A408" s="81"/>
      <c r="B408" s="81"/>
      <c r="C408" s="81"/>
      <c r="D408" s="81"/>
      <c r="E408" s="18"/>
      <c r="F408" s="83"/>
      <c r="G408" s="91"/>
      <c r="H408" s="82"/>
      <c r="I408" s="82"/>
      <c r="J408" s="82"/>
      <c r="K408" s="82"/>
      <c r="L408" s="93"/>
      <c r="M408" s="93"/>
      <c r="N408" s="93"/>
      <c r="O408" s="94"/>
      <c r="P408" s="93"/>
      <c r="Q408" s="93"/>
      <c r="R408" s="93"/>
      <c r="S408" s="93"/>
      <c r="T408" s="249"/>
      <c r="U408" s="249"/>
      <c r="V408" s="249"/>
      <c r="W408" s="249"/>
      <c r="X408" s="250"/>
      <c r="Y408" s="250"/>
      <c r="Z408" s="250"/>
      <c r="AA408" s="250"/>
      <c r="AB408" s="249"/>
      <c r="AC408" s="249"/>
      <c r="AD408" s="249"/>
      <c r="AE408" s="249"/>
      <c r="AF408" s="250"/>
      <c r="AG408" s="250"/>
      <c r="AH408" s="250"/>
      <c r="AI408" s="250"/>
      <c r="AJ408" s="84"/>
      <c r="AK408" s="251"/>
      <c r="AL408" s="251"/>
      <c r="AM408" s="356"/>
      <c r="AN408" s="356"/>
      <c r="AO408" s="356"/>
      <c r="AP408" s="356"/>
      <c r="AQ408" s="357"/>
      <c r="AR408" s="357"/>
      <c r="AS408" s="357"/>
      <c r="AT408" s="357"/>
      <c r="AU408" s="358"/>
      <c r="AV408" s="252"/>
      <c r="AW408" s="359"/>
      <c r="AX408" s="360"/>
      <c r="AY408" s="360"/>
      <c r="AZ408" s="360"/>
      <c r="BA408" s="249"/>
      <c r="BB408" s="249"/>
      <c r="BC408" s="249"/>
      <c r="BD408" s="249"/>
      <c r="BE408" s="101"/>
    </row>
    <row r="409" spans="1:57" s="29" customFormat="1" ht="35.1" customHeight="1" x14ac:dyDescent="0.25">
      <c r="A409" s="81"/>
      <c r="B409" s="81"/>
      <c r="C409" s="81"/>
      <c r="D409" s="81"/>
      <c r="E409" s="18"/>
      <c r="F409" s="83"/>
      <c r="G409" s="91"/>
      <c r="H409" s="82"/>
      <c r="I409" s="82"/>
      <c r="J409" s="82"/>
      <c r="K409" s="82"/>
      <c r="L409" s="93"/>
      <c r="M409" s="93"/>
      <c r="N409" s="93"/>
      <c r="O409" s="94"/>
      <c r="P409" s="93"/>
      <c r="Q409" s="93"/>
      <c r="R409" s="93"/>
      <c r="S409" s="93"/>
      <c r="T409" s="249"/>
      <c r="U409" s="249"/>
      <c r="V409" s="249"/>
      <c r="W409" s="249"/>
      <c r="X409" s="250"/>
      <c r="Y409" s="250"/>
      <c r="Z409" s="250"/>
      <c r="AA409" s="250"/>
      <c r="AB409" s="249"/>
      <c r="AC409" s="249"/>
      <c r="AD409" s="249"/>
      <c r="AE409" s="249"/>
      <c r="AF409" s="250"/>
      <c r="AG409" s="250"/>
      <c r="AH409" s="250"/>
      <c r="AI409" s="250"/>
      <c r="AJ409" s="84"/>
      <c r="AK409" s="251"/>
      <c r="AL409" s="251"/>
      <c r="AM409" s="356"/>
      <c r="AN409" s="356"/>
      <c r="AO409" s="356"/>
      <c r="AP409" s="356"/>
      <c r="AQ409" s="357"/>
      <c r="AR409" s="357"/>
      <c r="AS409" s="357"/>
      <c r="AT409" s="357"/>
      <c r="AU409" s="358"/>
      <c r="AV409" s="252"/>
      <c r="AW409" s="359"/>
      <c r="AX409" s="360"/>
      <c r="AY409" s="360"/>
      <c r="AZ409" s="360"/>
      <c r="BA409" s="249"/>
      <c r="BB409" s="249"/>
      <c r="BC409" s="249"/>
      <c r="BD409" s="249"/>
      <c r="BE409" s="101"/>
    </row>
    <row r="410" spans="1:57" s="29" customFormat="1" ht="35.1" customHeight="1" x14ac:dyDescent="0.25">
      <c r="A410" s="81"/>
      <c r="B410" s="81"/>
      <c r="C410" s="81"/>
      <c r="D410" s="81"/>
      <c r="E410" s="18"/>
      <c r="F410" s="83"/>
      <c r="G410" s="91"/>
      <c r="H410" s="82"/>
      <c r="I410" s="82"/>
      <c r="J410" s="82"/>
      <c r="K410" s="82"/>
      <c r="L410" s="93"/>
      <c r="M410" s="93"/>
      <c r="N410" s="93"/>
      <c r="O410" s="94"/>
      <c r="P410" s="93"/>
      <c r="Q410" s="93"/>
      <c r="R410" s="93"/>
      <c r="S410" s="93"/>
      <c r="T410" s="249"/>
      <c r="U410" s="249"/>
      <c r="V410" s="249"/>
      <c r="W410" s="249"/>
      <c r="X410" s="250"/>
      <c r="Y410" s="250"/>
      <c r="Z410" s="250"/>
      <c r="AA410" s="250"/>
      <c r="AB410" s="249"/>
      <c r="AC410" s="249"/>
      <c r="AD410" s="249"/>
      <c r="AE410" s="249"/>
      <c r="AF410" s="250"/>
      <c r="AG410" s="250"/>
      <c r="AH410" s="250"/>
      <c r="AI410" s="250"/>
      <c r="AJ410" s="84"/>
      <c r="AK410" s="251"/>
      <c r="AL410" s="251"/>
      <c r="AM410" s="356"/>
      <c r="AN410" s="356"/>
      <c r="AO410" s="356"/>
      <c r="AP410" s="356"/>
      <c r="AQ410" s="357"/>
      <c r="AR410" s="357"/>
      <c r="AS410" s="357"/>
      <c r="AT410" s="357"/>
      <c r="AU410" s="358"/>
      <c r="AV410" s="252"/>
      <c r="AW410" s="359"/>
      <c r="AX410" s="360"/>
      <c r="AY410" s="360"/>
      <c r="AZ410" s="360"/>
      <c r="BA410" s="249"/>
      <c r="BB410" s="249"/>
      <c r="BC410" s="249"/>
      <c r="BD410" s="249"/>
      <c r="BE410" s="101"/>
    </row>
    <row r="411" spans="1:57" s="29" customFormat="1" ht="35.1" customHeight="1" x14ac:dyDescent="0.25">
      <c r="A411" s="81"/>
      <c r="B411" s="81"/>
      <c r="C411" s="81"/>
      <c r="D411" s="81"/>
      <c r="E411" s="18"/>
      <c r="F411" s="83"/>
      <c r="G411" s="91"/>
      <c r="H411" s="82"/>
      <c r="I411" s="82"/>
      <c r="J411" s="82"/>
      <c r="K411" s="82"/>
      <c r="L411" s="93"/>
      <c r="M411" s="93"/>
      <c r="N411" s="93"/>
      <c r="O411" s="94"/>
      <c r="P411" s="93"/>
      <c r="Q411" s="93"/>
      <c r="R411" s="93"/>
      <c r="S411" s="93"/>
      <c r="T411" s="249"/>
      <c r="U411" s="249"/>
      <c r="V411" s="249"/>
      <c r="W411" s="249"/>
      <c r="X411" s="250"/>
      <c r="Y411" s="250"/>
      <c r="Z411" s="250"/>
      <c r="AA411" s="250"/>
      <c r="AB411" s="249"/>
      <c r="AC411" s="249"/>
      <c r="AD411" s="249"/>
      <c r="AE411" s="249"/>
      <c r="AF411" s="250"/>
      <c r="AG411" s="250"/>
      <c r="AH411" s="250"/>
      <c r="AI411" s="250"/>
      <c r="AJ411" s="84"/>
      <c r="AK411" s="251"/>
      <c r="AL411" s="251"/>
      <c r="AM411" s="356"/>
      <c r="AN411" s="356"/>
      <c r="AO411" s="356"/>
      <c r="AP411" s="356"/>
      <c r="AQ411" s="357"/>
      <c r="AR411" s="357"/>
      <c r="AS411" s="357"/>
      <c r="AT411" s="357"/>
      <c r="AU411" s="358"/>
      <c r="AV411" s="252"/>
      <c r="AW411" s="359"/>
      <c r="AX411" s="360"/>
      <c r="AY411" s="360"/>
      <c r="AZ411" s="360"/>
      <c r="BA411" s="249"/>
      <c r="BB411" s="249"/>
      <c r="BC411" s="249"/>
      <c r="BD411" s="249"/>
      <c r="BE411" s="101"/>
    </row>
    <row r="412" spans="1:57" s="29" customFormat="1" ht="35.1" customHeight="1" x14ac:dyDescent="0.25">
      <c r="A412" s="81"/>
      <c r="B412" s="81"/>
      <c r="C412" s="81"/>
      <c r="D412" s="81"/>
      <c r="E412" s="18"/>
      <c r="F412" s="83"/>
      <c r="G412" s="91"/>
      <c r="H412" s="82"/>
      <c r="I412" s="82"/>
      <c r="J412" s="82"/>
      <c r="K412" s="82"/>
      <c r="L412" s="93"/>
      <c r="M412" s="93"/>
      <c r="N412" s="93"/>
      <c r="O412" s="94"/>
      <c r="P412" s="93"/>
      <c r="Q412" s="93"/>
      <c r="R412" s="93"/>
      <c r="S412" s="93"/>
      <c r="T412" s="249"/>
      <c r="U412" s="249"/>
      <c r="V412" s="249"/>
      <c r="W412" s="249"/>
      <c r="X412" s="250"/>
      <c r="Y412" s="250"/>
      <c r="Z412" s="250"/>
      <c r="AA412" s="250"/>
      <c r="AB412" s="249"/>
      <c r="AC412" s="249"/>
      <c r="AD412" s="249"/>
      <c r="AE412" s="249"/>
      <c r="AF412" s="250"/>
      <c r="AG412" s="250"/>
      <c r="AH412" s="250"/>
      <c r="AI412" s="250"/>
      <c r="AJ412" s="84"/>
      <c r="AK412" s="251"/>
      <c r="AL412" s="251"/>
      <c r="AM412" s="356"/>
      <c r="AN412" s="356"/>
      <c r="AO412" s="356"/>
      <c r="AP412" s="356"/>
      <c r="AQ412" s="357"/>
      <c r="AR412" s="357"/>
      <c r="AS412" s="357"/>
      <c r="AT412" s="357"/>
      <c r="AU412" s="358"/>
      <c r="AV412" s="252"/>
      <c r="AW412" s="359"/>
      <c r="AX412" s="360"/>
      <c r="AY412" s="360"/>
      <c r="AZ412" s="360"/>
      <c r="BA412" s="249"/>
      <c r="BB412" s="249"/>
      <c r="BC412" s="249"/>
      <c r="BD412" s="249"/>
      <c r="BE412" s="101"/>
    </row>
    <row r="413" spans="1:57" s="29" customFormat="1" ht="35.1" customHeight="1" x14ac:dyDescent="0.25">
      <c r="A413" s="81"/>
      <c r="B413" s="81"/>
      <c r="C413" s="81"/>
      <c r="D413" s="81"/>
      <c r="E413" s="18"/>
      <c r="F413" s="83"/>
      <c r="G413" s="91"/>
      <c r="H413" s="82"/>
      <c r="I413" s="82"/>
      <c r="J413" s="82"/>
      <c r="K413" s="82"/>
      <c r="L413" s="93"/>
      <c r="M413" s="93"/>
      <c r="N413" s="93"/>
      <c r="O413" s="94"/>
      <c r="P413" s="93"/>
      <c r="Q413" s="93"/>
      <c r="R413" s="93"/>
      <c r="S413" s="93"/>
      <c r="T413" s="249"/>
      <c r="U413" s="249"/>
      <c r="V413" s="249"/>
      <c r="W413" s="249"/>
      <c r="X413" s="250"/>
      <c r="Y413" s="250"/>
      <c r="Z413" s="250"/>
      <c r="AA413" s="250"/>
      <c r="AB413" s="249"/>
      <c r="AC413" s="249"/>
      <c r="AD413" s="249"/>
      <c r="AE413" s="249"/>
      <c r="AF413" s="250"/>
      <c r="AG413" s="250"/>
      <c r="AH413" s="250"/>
      <c r="AI413" s="250"/>
      <c r="AJ413" s="84"/>
      <c r="AK413" s="251"/>
      <c r="AL413" s="251"/>
      <c r="AM413" s="356"/>
      <c r="AN413" s="356"/>
      <c r="AO413" s="356"/>
      <c r="AP413" s="356"/>
      <c r="AQ413" s="357"/>
      <c r="AR413" s="357"/>
      <c r="AS413" s="357"/>
      <c r="AT413" s="357"/>
      <c r="AU413" s="358"/>
      <c r="AV413" s="252"/>
      <c r="AW413" s="359"/>
      <c r="AX413" s="360"/>
      <c r="AY413" s="360"/>
      <c r="AZ413" s="360"/>
      <c r="BA413" s="249"/>
      <c r="BB413" s="249"/>
      <c r="BC413" s="249"/>
      <c r="BD413" s="249"/>
      <c r="BE413" s="101"/>
    </row>
    <row r="414" spans="1:57" s="29" customFormat="1" ht="52.5" customHeight="1" x14ac:dyDescent="0.25">
      <c r="A414" s="81" t="str">
        <f t="shared" si="72"/>
        <v>TP7DT_D1+1</v>
      </c>
      <c r="B414" s="81" t="str">
        <f t="shared" si="73"/>
        <v>TP7DT_D1+2</v>
      </c>
      <c r="C414" s="81" t="str">
        <f t="shared" si="74"/>
        <v>TP7DT_D1+3</v>
      </c>
      <c r="D414" s="81" t="str">
        <f t="shared" si="75"/>
        <v>TP7DT_D1+4</v>
      </c>
      <c r="E414" s="18" t="s">
        <v>3456</v>
      </c>
      <c r="F414" s="83"/>
      <c r="G414" s="320" t="s">
        <v>6153</v>
      </c>
      <c r="H414" s="82" t="s">
        <v>6151</v>
      </c>
      <c r="I414" s="82" t="s">
        <v>2778</v>
      </c>
      <c r="J414" s="82" t="s">
        <v>6151</v>
      </c>
      <c r="K414" s="82" t="s">
        <v>6469</v>
      </c>
      <c r="L414" s="93">
        <v>1200</v>
      </c>
      <c r="M414" s="94">
        <v>600</v>
      </c>
      <c r="N414" s="94">
        <v>450</v>
      </c>
      <c r="O414" s="94">
        <v>300</v>
      </c>
      <c r="P414" s="93" t="e">
        <f>VLOOKUP(G414&amp;"Vị trí 1",#REF!,9,0)</f>
        <v>#REF!</v>
      </c>
      <c r="Q414" s="93" t="e">
        <f>VLOOKUP(G414&amp;"Vị trí 2",#REF!,9,0)</f>
        <v>#REF!</v>
      </c>
      <c r="R414" s="93" t="e">
        <f>VLOOKUP(G414&amp;"Vị trí 3",#REF!,9,0)</f>
        <v>#REF!</v>
      </c>
      <c r="S414" s="93" t="e">
        <f>VLOOKUP(G414&amp;"Vị trí 4",#REF!,9,0)</f>
        <v>#REF!</v>
      </c>
      <c r="T414" s="249"/>
      <c r="U414" s="249"/>
      <c r="V414" s="249"/>
      <c r="W414" s="249"/>
      <c r="X414" s="250"/>
      <c r="Y414" s="250"/>
      <c r="Z414" s="250"/>
      <c r="AA414" s="250"/>
      <c r="AB414" s="249"/>
      <c r="AC414" s="249"/>
      <c r="AD414" s="249"/>
      <c r="AE414" s="249"/>
      <c r="AF414" s="250"/>
      <c r="AG414" s="250"/>
      <c r="AH414" s="250"/>
      <c r="AI414" s="250"/>
      <c r="AJ414" s="84">
        <v>8.01</v>
      </c>
      <c r="AK414" s="251"/>
      <c r="AL414" s="251" t="e">
        <f>ROUNDDOWN(AJ414*#REF!/#REF!,1)</f>
        <v>#REF!</v>
      </c>
      <c r="AM414" s="356" t="e">
        <f t="shared" si="76"/>
        <v>#REF!</v>
      </c>
      <c r="AN414" s="356" t="e">
        <f t="shared" si="76"/>
        <v>#REF!</v>
      </c>
      <c r="AO414" s="356" t="e">
        <f t="shared" si="76"/>
        <v>#REF!</v>
      </c>
      <c r="AP414" s="356" t="e">
        <f t="shared" si="76"/>
        <v>#REF!</v>
      </c>
      <c r="AQ414" s="357" t="e">
        <f t="shared" si="77"/>
        <v>#REF!</v>
      </c>
      <c r="AR414" s="357" t="e">
        <f t="shared" si="77"/>
        <v>#REF!</v>
      </c>
      <c r="AS414" s="357" t="e">
        <f t="shared" si="77"/>
        <v>#REF!</v>
      </c>
      <c r="AT414" s="357" t="e">
        <f t="shared" si="77"/>
        <v>#REF!</v>
      </c>
      <c r="AU414" s="358" t="e">
        <f t="shared" si="78"/>
        <v>#REF!</v>
      </c>
      <c r="AV414" s="252" t="s">
        <v>3456</v>
      </c>
      <c r="AW414" s="359">
        <v>840</v>
      </c>
      <c r="AX414" s="360">
        <v>420</v>
      </c>
      <c r="AY414" s="360">
        <v>320</v>
      </c>
      <c r="AZ414" s="360">
        <v>210</v>
      </c>
      <c r="BA414" s="249">
        <v>720</v>
      </c>
      <c r="BB414" s="249">
        <v>360</v>
      </c>
      <c r="BC414" s="249">
        <v>270</v>
      </c>
      <c r="BD414" s="249">
        <v>180</v>
      </c>
      <c r="BE414" s="101" t="e">
        <f t="shared" si="79"/>
        <v>#REF!</v>
      </c>
    </row>
    <row r="415" spans="1:57" s="29" customFormat="1" ht="52.5" customHeight="1" x14ac:dyDescent="0.25">
      <c r="A415" s="81"/>
      <c r="B415" s="81"/>
      <c r="C415" s="81"/>
      <c r="D415" s="81"/>
      <c r="E415" s="18"/>
      <c r="F415" s="83"/>
      <c r="G415" s="320"/>
      <c r="H415" s="82"/>
      <c r="I415" s="82"/>
      <c r="J415" s="82"/>
      <c r="K415" s="82"/>
      <c r="L415" s="93"/>
      <c r="M415" s="94"/>
      <c r="N415" s="94"/>
      <c r="O415" s="94"/>
      <c r="P415" s="93"/>
      <c r="Q415" s="93"/>
      <c r="R415" s="93"/>
      <c r="S415" s="93"/>
      <c r="T415" s="249"/>
      <c r="U415" s="249"/>
      <c r="V415" s="249"/>
      <c r="W415" s="249"/>
      <c r="X415" s="250"/>
      <c r="Y415" s="250"/>
      <c r="Z415" s="250"/>
      <c r="AA415" s="250"/>
      <c r="AB415" s="249"/>
      <c r="AC415" s="249"/>
      <c r="AD415" s="249"/>
      <c r="AE415" s="249"/>
      <c r="AF415" s="250"/>
      <c r="AG415" s="250"/>
      <c r="AH415" s="250"/>
      <c r="AI415" s="250"/>
      <c r="AJ415" s="84"/>
      <c r="AK415" s="251"/>
      <c r="AL415" s="251"/>
      <c r="AM415" s="356"/>
      <c r="AN415" s="356"/>
      <c r="AO415" s="356"/>
      <c r="AP415" s="356"/>
      <c r="AQ415" s="357"/>
      <c r="AR415" s="357"/>
      <c r="AS415" s="357"/>
      <c r="AT415" s="357"/>
      <c r="AU415" s="358"/>
      <c r="AV415" s="252"/>
      <c r="AW415" s="359"/>
      <c r="AX415" s="360"/>
      <c r="AY415" s="360"/>
      <c r="AZ415" s="360"/>
      <c r="BA415" s="249"/>
      <c r="BB415" s="249"/>
      <c r="BC415" s="249"/>
      <c r="BD415" s="249"/>
      <c r="BE415" s="101"/>
    </row>
    <row r="416" spans="1:57" s="29" customFormat="1" ht="52.5" customHeight="1" x14ac:dyDescent="0.25">
      <c r="A416" s="81"/>
      <c r="B416" s="81"/>
      <c r="C416" s="81"/>
      <c r="D416" s="81"/>
      <c r="E416" s="18"/>
      <c r="F416" s="83"/>
      <c r="G416" s="320"/>
      <c r="H416" s="82"/>
      <c r="I416" s="82"/>
      <c r="J416" s="82"/>
      <c r="K416" s="82"/>
      <c r="L416" s="93"/>
      <c r="M416" s="94"/>
      <c r="N416" s="94"/>
      <c r="O416" s="94"/>
      <c r="P416" s="93"/>
      <c r="Q416" s="93"/>
      <c r="R416" s="93"/>
      <c r="S416" s="93"/>
      <c r="T416" s="249"/>
      <c r="U416" s="249"/>
      <c r="V416" s="249"/>
      <c r="W416" s="249"/>
      <c r="X416" s="250"/>
      <c r="Y416" s="250"/>
      <c r="Z416" s="250"/>
      <c r="AA416" s="250"/>
      <c r="AB416" s="249"/>
      <c r="AC416" s="249"/>
      <c r="AD416" s="249"/>
      <c r="AE416" s="249"/>
      <c r="AF416" s="250"/>
      <c r="AG416" s="250"/>
      <c r="AH416" s="250"/>
      <c r="AI416" s="250"/>
      <c r="AJ416" s="84"/>
      <c r="AK416" s="251"/>
      <c r="AL416" s="251"/>
      <c r="AM416" s="356"/>
      <c r="AN416" s="356"/>
      <c r="AO416" s="356"/>
      <c r="AP416" s="356"/>
      <c r="AQ416" s="357"/>
      <c r="AR416" s="357"/>
      <c r="AS416" s="357"/>
      <c r="AT416" s="357"/>
      <c r="AU416" s="358"/>
      <c r="AV416" s="252"/>
      <c r="AW416" s="359"/>
      <c r="AX416" s="360"/>
      <c r="AY416" s="360"/>
      <c r="AZ416" s="360"/>
      <c r="BA416" s="249"/>
      <c r="BB416" s="249"/>
      <c r="BC416" s="249"/>
      <c r="BD416" s="249"/>
      <c r="BE416" s="101"/>
    </row>
    <row r="417" spans="1:57" s="29" customFormat="1" ht="52.5" customHeight="1" x14ac:dyDescent="0.25">
      <c r="A417" s="81"/>
      <c r="B417" s="81"/>
      <c r="C417" s="81"/>
      <c r="D417" s="81"/>
      <c r="E417" s="18"/>
      <c r="F417" s="83"/>
      <c r="G417" s="320"/>
      <c r="H417" s="82"/>
      <c r="I417" s="82"/>
      <c r="J417" s="82"/>
      <c r="K417" s="82"/>
      <c r="L417" s="93"/>
      <c r="M417" s="94"/>
      <c r="N417" s="94"/>
      <c r="O417" s="94"/>
      <c r="P417" s="93"/>
      <c r="Q417" s="93"/>
      <c r="R417" s="93"/>
      <c r="S417" s="93"/>
      <c r="T417" s="249"/>
      <c r="U417" s="249"/>
      <c r="V417" s="249"/>
      <c r="W417" s="249"/>
      <c r="X417" s="250"/>
      <c r="Y417" s="250"/>
      <c r="Z417" s="250"/>
      <c r="AA417" s="250"/>
      <c r="AB417" s="249"/>
      <c r="AC417" s="249"/>
      <c r="AD417" s="249"/>
      <c r="AE417" s="249"/>
      <c r="AF417" s="250"/>
      <c r="AG417" s="250"/>
      <c r="AH417" s="250"/>
      <c r="AI417" s="250"/>
      <c r="AJ417" s="84"/>
      <c r="AK417" s="251"/>
      <c r="AL417" s="251"/>
      <c r="AM417" s="356"/>
      <c r="AN417" s="356"/>
      <c r="AO417" s="356"/>
      <c r="AP417" s="356"/>
      <c r="AQ417" s="357"/>
      <c r="AR417" s="357"/>
      <c r="AS417" s="357"/>
      <c r="AT417" s="357"/>
      <c r="AU417" s="358"/>
      <c r="AV417" s="252"/>
      <c r="AW417" s="359"/>
      <c r="AX417" s="360"/>
      <c r="AY417" s="360"/>
      <c r="AZ417" s="360"/>
      <c r="BA417" s="249"/>
      <c r="BB417" s="249"/>
      <c r="BC417" s="249"/>
      <c r="BD417" s="249"/>
      <c r="BE417" s="101"/>
    </row>
    <row r="418" spans="1:57" s="29" customFormat="1" ht="52.5" customHeight="1" x14ac:dyDescent="0.25">
      <c r="A418" s="81"/>
      <c r="B418" s="81"/>
      <c r="C418" s="81"/>
      <c r="D418" s="81"/>
      <c r="E418" s="18"/>
      <c r="F418" s="83"/>
      <c r="G418" s="320"/>
      <c r="H418" s="82"/>
      <c r="I418" s="82"/>
      <c r="J418" s="82"/>
      <c r="K418" s="82"/>
      <c r="L418" s="93"/>
      <c r="M418" s="94"/>
      <c r="N418" s="94"/>
      <c r="O418" s="94"/>
      <c r="P418" s="93"/>
      <c r="Q418" s="93"/>
      <c r="R418" s="93"/>
      <c r="S418" s="93"/>
      <c r="T418" s="249"/>
      <c r="U418" s="249"/>
      <c r="V418" s="249"/>
      <c r="W418" s="249"/>
      <c r="X418" s="250"/>
      <c r="Y418" s="250"/>
      <c r="Z418" s="250"/>
      <c r="AA418" s="250"/>
      <c r="AB418" s="249"/>
      <c r="AC418" s="249"/>
      <c r="AD418" s="249"/>
      <c r="AE418" s="249"/>
      <c r="AF418" s="250"/>
      <c r="AG418" s="250"/>
      <c r="AH418" s="250"/>
      <c r="AI418" s="250"/>
      <c r="AJ418" s="84"/>
      <c r="AK418" s="251"/>
      <c r="AL418" s="251"/>
      <c r="AM418" s="356"/>
      <c r="AN418" s="356"/>
      <c r="AO418" s="356"/>
      <c r="AP418" s="356"/>
      <c r="AQ418" s="357"/>
      <c r="AR418" s="357"/>
      <c r="AS418" s="357"/>
      <c r="AT418" s="357"/>
      <c r="AU418" s="358"/>
      <c r="AV418" s="252"/>
      <c r="AW418" s="359"/>
      <c r="AX418" s="360"/>
      <c r="AY418" s="360"/>
      <c r="AZ418" s="360"/>
      <c r="BA418" s="249"/>
      <c r="BB418" s="249"/>
      <c r="BC418" s="249"/>
      <c r="BD418" s="249"/>
      <c r="BE418" s="101"/>
    </row>
    <row r="419" spans="1:57" s="29" customFormat="1" ht="52.5" customHeight="1" x14ac:dyDescent="0.25">
      <c r="A419" s="81"/>
      <c r="B419" s="81"/>
      <c r="C419" s="81"/>
      <c r="D419" s="81"/>
      <c r="E419" s="18"/>
      <c r="F419" s="83"/>
      <c r="G419" s="320"/>
      <c r="H419" s="82"/>
      <c r="I419" s="82"/>
      <c r="J419" s="82"/>
      <c r="K419" s="82"/>
      <c r="L419" s="93"/>
      <c r="M419" s="94"/>
      <c r="N419" s="94"/>
      <c r="O419" s="94"/>
      <c r="P419" s="93"/>
      <c r="Q419" s="93"/>
      <c r="R419" s="93"/>
      <c r="S419" s="93"/>
      <c r="T419" s="249"/>
      <c r="U419" s="249"/>
      <c r="V419" s="249"/>
      <c r="W419" s="249"/>
      <c r="X419" s="250"/>
      <c r="Y419" s="250"/>
      <c r="Z419" s="250"/>
      <c r="AA419" s="250"/>
      <c r="AB419" s="249"/>
      <c r="AC419" s="249"/>
      <c r="AD419" s="249"/>
      <c r="AE419" s="249"/>
      <c r="AF419" s="250"/>
      <c r="AG419" s="250"/>
      <c r="AH419" s="250"/>
      <c r="AI419" s="250"/>
      <c r="AJ419" s="84"/>
      <c r="AK419" s="251"/>
      <c r="AL419" s="251"/>
      <c r="AM419" s="356"/>
      <c r="AN419" s="356"/>
      <c r="AO419" s="356"/>
      <c r="AP419" s="356"/>
      <c r="AQ419" s="357"/>
      <c r="AR419" s="357"/>
      <c r="AS419" s="357"/>
      <c r="AT419" s="357"/>
      <c r="AU419" s="358"/>
      <c r="AV419" s="252"/>
      <c r="AW419" s="359"/>
      <c r="AX419" s="360"/>
      <c r="AY419" s="360"/>
      <c r="AZ419" s="360"/>
      <c r="BA419" s="249"/>
      <c r="BB419" s="249"/>
      <c r="BC419" s="249"/>
      <c r="BD419" s="249"/>
      <c r="BE419" s="101"/>
    </row>
    <row r="420" spans="1:57" s="29" customFormat="1" ht="52.5" customHeight="1" x14ac:dyDescent="0.25">
      <c r="A420" s="81"/>
      <c r="B420" s="81"/>
      <c r="C420" s="81"/>
      <c r="D420" s="81"/>
      <c r="E420" s="18"/>
      <c r="F420" s="83"/>
      <c r="G420" s="320"/>
      <c r="H420" s="82"/>
      <c r="I420" s="82"/>
      <c r="J420" s="82"/>
      <c r="K420" s="82"/>
      <c r="L420" s="93"/>
      <c r="M420" s="94"/>
      <c r="N420" s="94"/>
      <c r="O420" s="94"/>
      <c r="P420" s="93"/>
      <c r="Q420" s="93"/>
      <c r="R420" s="93"/>
      <c r="S420" s="93"/>
      <c r="T420" s="249"/>
      <c r="U420" s="249"/>
      <c r="V420" s="249"/>
      <c r="W420" s="249"/>
      <c r="X420" s="250"/>
      <c r="Y420" s="250"/>
      <c r="Z420" s="250"/>
      <c r="AA420" s="250"/>
      <c r="AB420" s="249"/>
      <c r="AC420" s="249"/>
      <c r="AD420" s="249"/>
      <c r="AE420" s="249"/>
      <c r="AF420" s="250"/>
      <c r="AG420" s="250"/>
      <c r="AH420" s="250"/>
      <c r="AI420" s="250"/>
      <c r="AJ420" s="84"/>
      <c r="AK420" s="251"/>
      <c r="AL420" s="251"/>
      <c r="AM420" s="356"/>
      <c r="AN420" s="356"/>
      <c r="AO420" s="356"/>
      <c r="AP420" s="356"/>
      <c r="AQ420" s="357"/>
      <c r="AR420" s="357"/>
      <c r="AS420" s="357"/>
      <c r="AT420" s="357"/>
      <c r="AU420" s="358"/>
      <c r="AV420" s="252"/>
      <c r="AW420" s="359"/>
      <c r="AX420" s="360"/>
      <c r="AY420" s="360"/>
      <c r="AZ420" s="360"/>
      <c r="BA420" s="249"/>
      <c r="BB420" s="249"/>
      <c r="BC420" s="249"/>
      <c r="BD420" s="249"/>
      <c r="BE420" s="101"/>
    </row>
    <row r="421" spans="1:57" s="29" customFormat="1" ht="47.25" customHeight="1" x14ac:dyDescent="0.25">
      <c r="A421" s="81" t="str">
        <f t="shared" si="72"/>
        <v>TP7DT_D2+1</v>
      </c>
      <c r="B421" s="81" t="str">
        <f t="shared" si="73"/>
        <v>TP7DT_D2+2</v>
      </c>
      <c r="C421" s="81" t="str">
        <f t="shared" si="74"/>
        <v>TP7DT_D2+3</v>
      </c>
      <c r="D421" s="81" t="str">
        <f t="shared" si="75"/>
        <v>TP7DT_D2+4</v>
      </c>
      <c r="E421" s="18" t="s">
        <v>3456</v>
      </c>
      <c r="F421" s="83"/>
      <c r="G421" s="320" t="s">
        <v>6156</v>
      </c>
      <c r="H421" s="82" t="s">
        <v>6151</v>
      </c>
      <c r="I421" s="82" t="s">
        <v>6469</v>
      </c>
      <c r="J421" s="82" t="s">
        <v>6151</v>
      </c>
      <c r="K421" s="82" t="s">
        <v>6152</v>
      </c>
      <c r="L421" s="93">
        <v>1000</v>
      </c>
      <c r="M421" s="94">
        <v>500</v>
      </c>
      <c r="N421" s="94">
        <v>400</v>
      </c>
      <c r="O421" s="94">
        <v>250</v>
      </c>
      <c r="P421" s="93" t="e">
        <f>VLOOKUP(G421&amp;"Vị trí 1",#REF!,9,0)</f>
        <v>#REF!</v>
      </c>
      <c r="Q421" s="93" t="e">
        <f>VLOOKUP(G421&amp;"Vị trí 2",#REF!,9,0)</f>
        <v>#REF!</v>
      </c>
      <c r="R421" s="93" t="e">
        <f>VLOOKUP(G421&amp;"Vị trí 3",#REF!,9,0)</f>
        <v>#REF!</v>
      </c>
      <c r="S421" s="93" t="e">
        <f>VLOOKUP(G421&amp;"Vị trí 4",#REF!,9,0)</f>
        <v>#REF!</v>
      </c>
      <c r="T421" s="249" t="e">
        <f>VLOOKUP(A421,#REF!,32,0)</f>
        <v>#REF!</v>
      </c>
      <c r="U421" s="249"/>
      <c r="V421" s="249"/>
      <c r="W421" s="249"/>
      <c r="X421" s="250" t="e">
        <f>T421/L421</f>
        <v>#REF!</v>
      </c>
      <c r="Y421" s="250"/>
      <c r="Z421" s="250"/>
      <c r="AA421" s="250"/>
      <c r="AB421" s="249"/>
      <c r="AC421" s="249"/>
      <c r="AD421" s="249"/>
      <c r="AE421" s="249"/>
      <c r="AF421" s="250"/>
      <c r="AG421" s="250"/>
      <c r="AH421" s="250"/>
      <c r="AI421" s="250"/>
      <c r="AJ421" s="84">
        <v>8.048</v>
      </c>
      <c r="AK421" s="251"/>
      <c r="AL421" s="251" t="e">
        <f>ROUNDDOWN(AJ421*#REF!/#REF!,1)</f>
        <v>#REF!</v>
      </c>
      <c r="AM421" s="356" t="e">
        <f t="shared" si="76"/>
        <v>#REF!</v>
      </c>
      <c r="AN421" s="356" t="e">
        <f t="shared" si="76"/>
        <v>#REF!</v>
      </c>
      <c r="AO421" s="356" t="e">
        <f t="shared" si="76"/>
        <v>#REF!</v>
      </c>
      <c r="AP421" s="356" t="e">
        <f t="shared" si="76"/>
        <v>#REF!</v>
      </c>
      <c r="AQ421" s="357" t="e">
        <f t="shared" si="77"/>
        <v>#REF!</v>
      </c>
      <c r="AR421" s="357" t="e">
        <f t="shared" si="77"/>
        <v>#REF!</v>
      </c>
      <c r="AS421" s="357" t="e">
        <f t="shared" si="77"/>
        <v>#REF!</v>
      </c>
      <c r="AT421" s="357" t="e">
        <f t="shared" si="77"/>
        <v>#REF!</v>
      </c>
      <c r="AU421" s="358" t="e">
        <f t="shared" si="78"/>
        <v>#REF!</v>
      </c>
      <c r="AV421" s="252" t="s">
        <v>3456</v>
      </c>
      <c r="AW421" s="359">
        <v>1540</v>
      </c>
      <c r="AX421" s="360">
        <v>460</v>
      </c>
      <c r="AY421" s="360">
        <v>350</v>
      </c>
      <c r="AZ421" s="360">
        <v>250</v>
      </c>
      <c r="BA421" s="249">
        <v>1320</v>
      </c>
      <c r="BB421" s="249">
        <v>390</v>
      </c>
      <c r="BC421" s="249">
        <v>300</v>
      </c>
      <c r="BD421" s="249">
        <v>210</v>
      </c>
      <c r="BE421" s="101" t="e">
        <f t="shared" si="79"/>
        <v>#REF!</v>
      </c>
    </row>
    <row r="422" spans="1:57" s="29" customFormat="1" ht="47.25" customHeight="1" x14ac:dyDescent="0.25">
      <c r="A422" s="81"/>
      <c r="B422" s="81"/>
      <c r="C422" s="81"/>
      <c r="D422" s="81"/>
      <c r="E422" s="18"/>
      <c r="F422" s="83"/>
      <c r="G422" s="320"/>
      <c r="H422" s="82"/>
      <c r="I422" s="82"/>
      <c r="J422" s="82"/>
      <c r="K422" s="82"/>
      <c r="L422" s="93"/>
      <c r="M422" s="94"/>
      <c r="N422" s="94"/>
      <c r="O422" s="94"/>
      <c r="P422" s="93"/>
      <c r="Q422" s="93"/>
      <c r="R422" s="93"/>
      <c r="S422" s="93"/>
      <c r="T422" s="249"/>
      <c r="U422" s="249"/>
      <c r="V422" s="249"/>
      <c r="W422" s="249"/>
      <c r="X422" s="250"/>
      <c r="Y422" s="250"/>
      <c r="Z422" s="250"/>
      <c r="AA422" s="250"/>
      <c r="AB422" s="249"/>
      <c r="AC422" s="249"/>
      <c r="AD422" s="249"/>
      <c r="AE422" s="249"/>
      <c r="AF422" s="250"/>
      <c r="AG422" s="250"/>
      <c r="AH422" s="250"/>
      <c r="AI422" s="250"/>
      <c r="AJ422" s="84"/>
      <c r="AK422" s="251"/>
      <c r="AL422" s="251"/>
      <c r="AM422" s="356"/>
      <c r="AN422" s="356"/>
      <c r="AO422" s="356"/>
      <c r="AP422" s="356"/>
      <c r="AQ422" s="357"/>
      <c r="AR422" s="357"/>
      <c r="AS422" s="357"/>
      <c r="AT422" s="357"/>
      <c r="AU422" s="358"/>
      <c r="AV422" s="252"/>
      <c r="AW422" s="359"/>
      <c r="AX422" s="360"/>
      <c r="AY422" s="360"/>
      <c r="AZ422" s="360"/>
      <c r="BA422" s="249"/>
      <c r="BB422" s="249"/>
      <c r="BC422" s="249"/>
      <c r="BD422" s="249"/>
      <c r="BE422" s="101"/>
    </row>
    <row r="423" spans="1:57" s="29" customFormat="1" ht="47.25" customHeight="1" x14ac:dyDescent="0.25">
      <c r="A423" s="81"/>
      <c r="B423" s="81"/>
      <c r="C423" s="81"/>
      <c r="D423" s="81"/>
      <c r="E423" s="18"/>
      <c r="F423" s="83"/>
      <c r="G423" s="320"/>
      <c r="H423" s="82"/>
      <c r="I423" s="82"/>
      <c r="J423" s="82"/>
      <c r="K423" s="82"/>
      <c r="L423" s="93"/>
      <c r="M423" s="94"/>
      <c r="N423" s="94"/>
      <c r="O423" s="94"/>
      <c r="P423" s="93"/>
      <c r="Q423" s="93"/>
      <c r="R423" s="93"/>
      <c r="S423" s="93"/>
      <c r="T423" s="249"/>
      <c r="U423" s="249"/>
      <c r="V423" s="249"/>
      <c r="W423" s="249"/>
      <c r="X423" s="250"/>
      <c r="Y423" s="250"/>
      <c r="Z423" s="250"/>
      <c r="AA423" s="250"/>
      <c r="AB423" s="249"/>
      <c r="AC423" s="249"/>
      <c r="AD423" s="249"/>
      <c r="AE423" s="249"/>
      <c r="AF423" s="250"/>
      <c r="AG423" s="250"/>
      <c r="AH423" s="250"/>
      <c r="AI423" s="250"/>
      <c r="AJ423" s="84"/>
      <c r="AK423" s="251"/>
      <c r="AL423" s="251"/>
      <c r="AM423" s="356"/>
      <c r="AN423" s="356"/>
      <c r="AO423" s="356"/>
      <c r="AP423" s="356"/>
      <c r="AQ423" s="357"/>
      <c r="AR423" s="357"/>
      <c r="AS423" s="357"/>
      <c r="AT423" s="357"/>
      <c r="AU423" s="358"/>
      <c r="AV423" s="252"/>
      <c r="AW423" s="359"/>
      <c r="AX423" s="360"/>
      <c r="AY423" s="360"/>
      <c r="AZ423" s="360"/>
      <c r="BA423" s="249"/>
      <c r="BB423" s="249"/>
      <c r="BC423" s="249"/>
      <c r="BD423" s="249"/>
      <c r="BE423" s="101"/>
    </row>
    <row r="424" spans="1:57" s="29" customFormat="1" ht="47.25" customHeight="1" x14ac:dyDescent="0.25">
      <c r="A424" s="81"/>
      <c r="B424" s="81"/>
      <c r="C424" s="81"/>
      <c r="D424" s="81"/>
      <c r="E424" s="18"/>
      <c r="F424" s="83"/>
      <c r="G424" s="320"/>
      <c r="H424" s="82"/>
      <c r="I424" s="82"/>
      <c r="J424" s="82"/>
      <c r="K424" s="82"/>
      <c r="L424" s="93"/>
      <c r="M424" s="94"/>
      <c r="N424" s="94"/>
      <c r="O424" s="94"/>
      <c r="P424" s="93"/>
      <c r="Q424" s="93"/>
      <c r="R424" s="93"/>
      <c r="S424" s="93"/>
      <c r="T424" s="249"/>
      <c r="U424" s="249"/>
      <c r="V424" s="249"/>
      <c r="W424" s="249"/>
      <c r="X424" s="250"/>
      <c r="Y424" s="250"/>
      <c r="Z424" s="250"/>
      <c r="AA424" s="250"/>
      <c r="AB424" s="249"/>
      <c r="AC424" s="249"/>
      <c r="AD424" s="249"/>
      <c r="AE424" s="249"/>
      <c r="AF424" s="250"/>
      <c r="AG424" s="250"/>
      <c r="AH424" s="250"/>
      <c r="AI424" s="250"/>
      <c r="AJ424" s="84"/>
      <c r="AK424" s="251"/>
      <c r="AL424" s="251"/>
      <c r="AM424" s="356"/>
      <c r="AN424" s="356"/>
      <c r="AO424" s="356"/>
      <c r="AP424" s="356"/>
      <c r="AQ424" s="357"/>
      <c r="AR424" s="357"/>
      <c r="AS424" s="357"/>
      <c r="AT424" s="357"/>
      <c r="AU424" s="358"/>
      <c r="AV424" s="252"/>
      <c r="AW424" s="359"/>
      <c r="AX424" s="360"/>
      <c r="AY424" s="360"/>
      <c r="AZ424" s="360"/>
      <c r="BA424" s="249"/>
      <c r="BB424" s="249"/>
      <c r="BC424" s="249"/>
      <c r="BD424" s="249"/>
      <c r="BE424" s="101"/>
    </row>
    <row r="425" spans="1:57" s="29" customFormat="1" ht="47.25" customHeight="1" x14ac:dyDescent="0.25">
      <c r="A425" s="81"/>
      <c r="B425" s="81"/>
      <c r="C425" s="81"/>
      <c r="D425" s="81"/>
      <c r="E425" s="18"/>
      <c r="F425" s="83"/>
      <c r="G425" s="320"/>
      <c r="H425" s="82"/>
      <c r="I425" s="82"/>
      <c r="J425" s="82"/>
      <c r="K425" s="82"/>
      <c r="L425" s="93"/>
      <c r="M425" s="94"/>
      <c r="N425" s="94"/>
      <c r="O425" s="94"/>
      <c r="P425" s="93"/>
      <c r="Q425" s="93"/>
      <c r="R425" s="93"/>
      <c r="S425" s="93"/>
      <c r="T425" s="249"/>
      <c r="U425" s="249"/>
      <c r="V425" s="249"/>
      <c r="W425" s="249"/>
      <c r="X425" s="250"/>
      <c r="Y425" s="250"/>
      <c r="Z425" s="250"/>
      <c r="AA425" s="250"/>
      <c r="AB425" s="249"/>
      <c r="AC425" s="249"/>
      <c r="AD425" s="249"/>
      <c r="AE425" s="249"/>
      <c r="AF425" s="250"/>
      <c r="AG425" s="250"/>
      <c r="AH425" s="250"/>
      <c r="AI425" s="250"/>
      <c r="AJ425" s="84"/>
      <c r="AK425" s="251"/>
      <c r="AL425" s="251"/>
      <c r="AM425" s="356"/>
      <c r="AN425" s="356"/>
      <c r="AO425" s="356"/>
      <c r="AP425" s="356"/>
      <c r="AQ425" s="357"/>
      <c r="AR425" s="357"/>
      <c r="AS425" s="357"/>
      <c r="AT425" s="357"/>
      <c r="AU425" s="358"/>
      <c r="AV425" s="252"/>
      <c r="AW425" s="359"/>
      <c r="AX425" s="360"/>
      <c r="AY425" s="360"/>
      <c r="AZ425" s="360"/>
      <c r="BA425" s="249"/>
      <c r="BB425" s="249"/>
      <c r="BC425" s="249"/>
      <c r="BD425" s="249"/>
      <c r="BE425" s="101"/>
    </row>
    <row r="426" spans="1:57" s="29" customFormat="1" ht="47.25" customHeight="1" x14ac:dyDescent="0.25">
      <c r="A426" s="81"/>
      <c r="B426" s="81"/>
      <c r="C426" s="81"/>
      <c r="D426" s="81"/>
      <c r="E426" s="18"/>
      <c r="F426" s="83"/>
      <c r="G426" s="320"/>
      <c r="H426" s="82"/>
      <c r="I426" s="82"/>
      <c r="J426" s="82"/>
      <c r="K426" s="82"/>
      <c r="L426" s="93"/>
      <c r="M426" s="94"/>
      <c r="N426" s="94"/>
      <c r="O426" s="94"/>
      <c r="P426" s="93"/>
      <c r="Q426" s="93"/>
      <c r="R426" s="93"/>
      <c r="S426" s="93"/>
      <c r="T426" s="249"/>
      <c r="U426" s="249"/>
      <c r="V426" s="249"/>
      <c r="W426" s="249"/>
      <c r="X426" s="250"/>
      <c r="Y426" s="250"/>
      <c r="Z426" s="250"/>
      <c r="AA426" s="250"/>
      <c r="AB426" s="249"/>
      <c r="AC426" s="249"/>
      <c r="AD426" s="249"/>
      <c r="AE426" s="249"/>
      <c r="AF426" s="250"/>
      <c r="AG426" s="250"/>
      <c r="AH426" s="250"/>
      <c r="AI426" s="250"/>
      <c r="AJ426" s="84"/>
      <c r="AK426" s="251"/>
      <c r="AL426" s="251"/>
      <c r="AM426" s="356"/>
      <c r="AN426" s="356"/>
      <c r="AO426" s="356"/>
      <c r="AP426" s="356"/>
      <c r="AQ426" s="357"/>
      <c r="AR426" s="357"/>
      <c r="AS426" s="357"/>
      <c r="AT426" s="357"/>
      <c r="AU426" s="358"/>
      <c r="AV426" s="252"/>
      <c r="AW426" s="359"/>
      <c r="AX426" s="360"/>
      <c r="AY426" s="360"/>
      <c r="AZ426" s="360"/>
      <c r="BA426" s="249"/>
      <c r="BB426" s="249"/>
      <c r="BC426" s="249"/>
      <c r="BD426" s="249"/>
      <c r="BE426" s="101"/>
    </row>
    <row r="427" spans="1:57" s="29" customFormat="1" ht="47.25" customHeight="1" x14ac:dyDescent="0.25">
      <c r="A427" s="81"/>
      <c r="B427" s="81"/>
      <c r="C427" s="81"/>
      <c r="D427" s="81"/>
      <c r="E427" s="18"/>
      <c r="F427" s="83"/>
      <c r="G427" s="320"/>
      <c r="H427" s="82"/>
      <c r="I427" s="82"/>
      <c r="J427" s="82"/>
      <c r="K427" s="82"/>
      <c r="L427" s="93"/>
      <c r="M427" s="94"/>
      <c r="N427" s="94"/>
      <c r="O427" s="94"/>
      <c r="P427" s="93"/>
      <c r="Q427" s="93"/>
      <c r="R427" s="93"/>
      <c r="S427" s="93"/>
      <c r="T427" s="249"/>
      <c r="U427" s="249"/>
      <c r="V427" s="249"/>
      <c r="W427" s="249"/>
      <c r="X427" s="250"/>
      <c r="Y427" s="250"/>
      <c r="Z427" s="250"/>
      <c r="AA427" s="250"/>
      <c r="AB427" s="249"/>
      <c r="AC427" s="249"/>
      <c r="AD427" s="249"/>
      <c r="AE427" s="249"/>
      <c r="AF427" s="250"/>
      <c r="AG427" s="250"/>
      <c r="AH427" s="250"/>
      <c r="AI427" s="250"/>
      <c r="AJ427" s="84"/>
      <c r="AK427" s="251"/>
      <c r="AL427" s="251"/>
      <c r="AM427" s="356"/>
      <c r="AN427" s="356"/>
      <c r="AO427" s="356"/>
      <c r="AP427" s="356"/>
      <c r="AQ427" s="357"/>
      <c r="AR427" s="357"/>
      <c r="AS427" s="357"/>
      <c r="AT427" s="357"/>
      <c r="AU427" s="358"/>
      <c r="AV427" s="252"/>
      <c r="AW427" s="359"/>
      <c r="AX427" s="360"/>
      <c r="AY427" s="360"/>
      <c r="AZ427" s="360"/>
      <c r="BA427" s="249"/>
      <c r="BB427" s="249"/>
      <c r="BC427" s="249"/>
      <c r="BD427" s="249"/>
      <c r="BE427" s="101"/>
    </row>
    <row r="428" spans="1:57" s="29" customFormat="1" ht="35.1" customHeight="1" x14ac:dyDescent="0.25">
      <c r="A428" s="81" t="str">
        <f t="shared" si="72"/>
        <v>TP8DT+1</v>
      </c>
      <c r="B428" s="81" t="str">
        <f t="shared" si="73"/>
        <v>TP8DT+2</v>
      </c>
      <c r="C428" s="81" t="str">
        <f t="shared" si="74"/>
        <v>TP8DT+3</v>
      </c>
      <c r="D428" s="81" t="str">
        <f t="shared" si="75"/>
        <v>TP8DT+4</v>
      </c>
      <c r="E428" s="18" t="s">
        <v>3456</v>
      </c>
      <c r="F428" s="83">
        <v>8</v>
      </c>
      <c r="G428" s="91" t="s">
        <v>6158</v>
      </c>
      <c r="H428" s="82" t="s">
        <v>6197</v>
      </c>
      <c r="I428" s="82" t="s">
        <v>2778</v>
      </c>
      <c r="J428" s="82" t="s">
        <v>6197</v>
      </c>
      <c r="K428" s="82" t="s">
        <v>213</v>
      </c>
      <c r="L428" s="93">
        <v>1100</v>
      </c>
      <c r="M428" s="94">
        <v>550</v>
      </c>
      <c r="N428" s="94">
        <v>450</v>
      </c>
      <c r="O428" s="94">
        <v>300</v>
      </c>
      <c r="P428" s="93" t="e">
        <f>VLOOKUP(G428&amp;"Vị trí 1",#REF!,9,0)</f>
        <v>#REF!</v>
      </c>
      <c r="Q428" s="93" t="e">
        <f>VLOOKUP(G428&amp;"Vị trí 2",#REF!,9,0)</f>
        <v>#REF!</v>
      </c>
      <c r="R428" s="93" t="e">
        <f>VLOOKUP(G428&amp;"Vị trí 3",#REF!,9,0)</f>
        <v>#REF!</v>
      </c>
      <c r="S428" s="93" t="e">
        <f>VLOOKUP(G428&amp;"Vị trí 4",#REF!,9,0)</f>
        <v>#REF!</v>
      </c>
      <c r="T428" s="249"/>
      <c r="U428" s="249"/>
      <c r="V428" s="249"/>
      <c r="W428" s="249"/>
      <c r="X428" s="250"/>
      <c r="Y428" s="250"/>
      <c r="Z428" s="250"/>
      <c r="AA428" s="250"/>
      <c r="AB428" s="249"/>
      <c r="AC428" s="249"/>
      <c r="AD428" s="249"/>
      <c r="AE428" s="249"/>
      <c r="AF428" s="250"/>
      <c r="AG428" s="250"/>
      <c r="AH428" s="250"/>
      <c r="AI428" s="250"/>
      <c r="AJ428" s="84">
        <v>8.01</v>
      </c>
      <c r="AK428" s="251"/>
      <c r="AL428" s="251" t="e">
        <f>ROUNDDOWN(AJ428*#REF!/#REF!,1)</f>
        <v>#REF!</v>
      </c>
      <c r="AM428" s="356" t="e">
        <f t="shared" si="76"/>
        <v>#REF!</v>
      </c>
      <c r="AN428" s="356" t="e">
        <f t="shared" si="76"/>
        <v>#REF!</v>
      </c>
      <c r="AO428" s="356" t="e">
        <f t="shared" si="76"/>
        <v>#REF!</v>
      </c>
      <c r="AP428" s="356" t="e">
        <f t="shared" si="76"/>
        <v>#REF!</v>
      </c>
      <c r="AQ428" s="357" t="e">
        <f t="shared" si="77"/>
        <v>#REF!</v>
      </c>
      <c r="AR428" s="357" t="e">
        <f t="shared" si="77"/>
        <v>#REF!</v>
      </c>
      <c r="AS428" s="357" t="e">
        <f t="shared" si="77"/>
        <v>#REF!</v>
      </c>
      <c r="AT428" s="357" t="e">
        <f t="shared" si="77"/>
        <v>#REF!</v>
      </c>
      <c r="AU428" s="358" t="e">
        <f t="shared" si="78"/>
        <v>#REF!</v>
      </c>
      <c r="AV428" s="252" t="s">
        <v>3456</v>
      </c>
      <c r="AW428" s="359">
        <v>840</v>
      </c>
      <c r="AX428" s="360">
        <v>420</v>
      </c>
      <c r="AY428" s="360">
        <v>320</v>
      </c>
      <c r="AZ428" s="360">
        <v>210</v>
      </c>
      <c r="BA428" s="249">
        <v>720</v>
      </c>
      <c r="BB428" s="249">
        <v>360</v>
      </c>
      <c r="BC428" s="249">
        <v>270</v>
      </c>
      <c r="BD428" s="249">
        <v>180</v>
      </c>
      <c r="BE428" s="101" t="e">
        <f t="shared" si="79"/>
        <v>#REF!</v>
      </c>
    </row>
    <row r="429" spans="1:57" s="29" customFormat="1" ht="35.1" customHeight="1" x14ac:dyDescent="0.25">
      <c r="A429" s="81"/>
      <c r="B429" s="81"/>
      <c r="C429" s="81"/>
      <c r="D429" s="81"/>
      <c r="E429" s="18"/>
      <c r="F429" s="83"/>
      <c r="G429" s="91"/>
      <c r="H429" s="82"/>
      <c r="I429" s="82"/>
      <c r="J429" s="82"/>
      <c r="K429" s="82"/>
      <c r="L429" s="93"/>
      <c r="M429" s="94"/>
      <c r="N429" s="94"/>
      <c r="O429" s="94"/>
      <c r="P429" s="93"/>
      <c r="Q429" s="93"/>
      <c r="R429" s="93"/>
      <c r="S429" s="93"/>
      <c r="T429" s="249"/>
      <c r="U429" s="249"/>
      <c r="V429" s="249"/>
      <c r="W429" s="249"/>
      <c r="X429" s="250"/>
      <c r="Y429" s="250"/>
      <c r="Z429" s="250"/>
      <c r="AA429" s="250"/>
      <c r="AB429" s="249"/>
      <c r="AC429" s="249"/>
      <c r="AD429" s="249"/>
      <c r="AE429" s="249"/>
      <c r="AF429" s="250"/>
      <c r="AG429" s="250"/>
      <c r="AH429" s="250"/>
      <c r="AI429" s="250"/>
      <c r="AJ429" s="84"/>
      <c r="AK429" s="251"/>
      <c r="AL429" s="251"/>
      <c r="AM429" s="356"/>
      <c r="AN429" s="356"/>
      <c r="AO429" s="356"/>
      <c r="AP429" s="356"/>
      <c r="AQ429" s="357"/>
      <c r="AR429" s="357"/>
      <c r="AS429" s="357"/>
      <c r="AT429" s="357"/>
      <c r="AU429" s="358"/>
      <c r="AV429" s="252"/>
      <c r="AW429" s="359"/>
      <c r="AX429" s="360"/>
      <c r="AY429" s="360"/>
      <c r="AZ429" s="360"/>
      <c r="BA429" s="249"/>
      <c r="BB429" s="249"/>
      <c r="BC429" s="249"/>
      <c r="BD429" s="249"/>
      <c r="BE429" s="101"/>
    </row>
    <row r="430" spans="1:57" s="29" customFormat="1" ht="35.1" customHeight="1" x14ac:dyDescent="0.25">
      <c r="A430" s="81"/>
      <c r="B430" s="81"/>
      <c r="C430" s="81"/>
      <c r="D430" s="81"/>
      <c r="E430" s="18"/>
      <c r="F430" s="83"/>
      <c r="G430" s="91"/>
      <c r="H430" s="82"/>
      <c r="I430" s="82"/>
      <c r="J430" s="82"/>
      <c r="K430" s="82"/>
      <c r="L430" s="93"/>
      <c r="M430" s="94"/>
      <c r="N430" s="94"/>
      <c r="O430" s="94"/>
      <c r="P430" s="93"/>
      <c r="Q430" s="93"/>
      <c r="R430" s="93"/>
      <c r="S430" s="93"/>
      <c r="T430" s="249"/>
      <c r="U430" s="249"/>
      <c r="V430" s="249"/>
      <c r="W430" s="249"/>
      <c r="X430" s="250"/>
      <c r="Y430" s="250"/>
      <c r="Z430" s="250"/>
      <c r="AA430" s="250"/>
      <c r="AB430" s="249"/>
      <c r="AC430" s="249"/>
      <c r="AD430" s="249"/>
      <c r="AE430" s="249"/>
      <c r="AF430" s="250"/>
      <c r="AG430" s="250"/>
      <c r="AH430" s="250"/>
      <c r="AI430" s="250"/>
      <c r="AJ430" s="84"/>
      <c r="AK430" s="251"/>
      <c r="AL430" s="251"/>
      <c r="AM430" s="356"/>
      <c r="AN430" s="356"/>
      <c r="AO430" s="356"/>
      <c r="AP430" s="356"/>
      <c r="AQ430" s="357"/>
      <c r="AR430" s="357"/>
      <c r="AS430" s="357"/>
      <c r="AT430" s="357"/>
      <c r="AU430" s="358"/>
      <c r="AV430" s="252"/>
      <c r="AW430" s="359"/>
      <c r="AX430" s="360"/>
      <c r="AY430" s="360"/>
      <c r="AZ430" s="360"/>
      <c r="BA430" s="249"/>
      <c r="BB430" s="249"/>
      <c r="BC430" s="249"/>
      <c r="BD430" s="249"/>
      <c r="BE430" s="101"/>
    </row>
    <row r="431" spans="1:57" s="29" customFormat="1" ht="35.1" customHeight="1" x14ac:dyDescent="0.25">
      <c r="A431" s="81"/>
      <c r="B431" s="81"/>
      <c r="C431" s="81"/>
      <c r="D431" s="81"/>
      <c r="E431" s="18"/>
      <c r="F431" s="83"/>
      <c r="G431" s="91"/>
      <c r="H431" s="82"/>
      <c r="I431" s="82"/>
      <c r="J431" s="82"/>
      <c r="K431" s="82"/>
      <c r="L431" s="93"/>
      <c r="M431" s="94"/>
      <c r="N431" s="94"/>
      <c r="O431" s="94"/>
      <c r="P431" s="93"/>
      <c r="Q431" s="93"/>
      <c r="R431" s="93"/>
      <c r="S431" s="93"/>
      <c r="T431" s="249"/>
      <c r="U431" s="249"/>
      <c r="V431" s="249"/>
      <c r="W431" s="249"/>
      <c r="X431" s="250"/>
      <c r="Y431" s="250"/>
      <c r="Z431" s="250"/>
      <c r="AA431" s="250"/>
      <c r="AB431" s="249"/>
      <c r="AC431" s="249"/>
      <c r="AD431" s="249"/>
      <c r="AE431" s="249"/>
      <c r="AF431" s="250"/>
      <c r="AG431" s="250"/>
      <c r="AH431" s="250"/>
      <c r="AI431" s="250"/>
      <c r="AJ431" s="84"/>
      <c r="AK431" s="251"/>
      <c r="AL431" s="251"/>
      <c r="AM431" s="356"/>
      <c r="AN431" s="356"/>
      <c r="AO431" s="356"/>
      <c r="AP431" s="356"/>
      <c r="AQ431" s="357"/>
      <c r="AR431" s="357"/>
      <c r="AS431" s="357"/>
      <c r="AT431" s="357"/>
      <c r="AU431" s="358"/>
      <c r="AV431" s="252"/>
      <c r="AW431" s="359"/>
      <c r="AX431" s="360"/>
      <c r="AY431" s="360"/>
      <c r="AZ431" s="360"/>
      <c r="BA431" s="249"/>
      <c r="BB431" s="249"/>
      <c r="BC431" s="249"/>
      <c r="BD431" s="249"/>
      <c r="BE431" s="101"/>
    </row>
    <row r="432" spans="1:57" s="29" customFormat="1" ht="35.1" customHeight="1" x14ac:dyDescent="0.25">
      <c r="A432" s="81"/>
      <c r="B432" s="81"/>
      <c r="C432" s="81"/>
      <c r="D432" s="81"/>
      <c r="E432" s="18"/>
      <c r="F432" s="83"/>
      <c r="G432" s="91"/>
      <c r="H432" s="82"/>
      <c r="I432" s="82"/>
      <c r="J432" s="82"/>
      <c r="K432" s="82"/>
      <c r="L432" s="93"/>
      <c r="M432" s="94"/>
      <c r="N432" s="94"/>
      <c r="O432" s="94"/>
      <c r="P432" s="93"/>
      <c r="Q432" s="93"/>
      <c r="R432" s="93"/>
      <c r="S432" s="93"/>
      <c r="T432" s="249"/>
      <c r="U432" s="249"/>
      <c r="V432" s="249"/>
      <c r="W432" s="249"/>
      <c r="X432" s="250"/>
      <c r="Y432" s="250"/>
      <c r="Z432" s="250"/>
      <c r="AA432" s="250"/>
      <c r="AB432" s="249"/>
      <c r="AC432" s="249"/>
      <c r="AD432" s="249"/>
      <c r="AE432" s="249"/>
      <c r="AF432" s="250"/>
      <c r="AG432" s="250"/>
      <c r="AH432" s="250"/>
      <c r="AI432" s="250"/>
      <c r="AJ432" s="84"/>
      <c r="AK432" s="251"/>
      <c r="AL432" s="251"/>
      <c r="AM432" s="356"/>
      <c r="AN432" s="356"/>
      <c r="AO432" s="356"/>
      <c r="AP432" s="356"/>
      <c r="AQ432" s="357"/>
      <c r="AR432" s="357"/>
      <c r="AS432" s="357"/>
      <c r="AT432" s="357"/>
      <c r="AU432" s="358"/>
      <c r="AV432" s="252"/>
      <c r="AW432" s="359"/>
      <c r="AX432" s="360"/>
      <c r="AY432" s="360"/>
      <c r="AZ432" s="360"/>
      <c r="BA432" s="249"/>
      <c r="BB432" s="249"/>
      <c r="BC432" s="249"/>
      <c r="BD432" s="249"/>
      <c r="BE432" s="101"/>
    </row>
    <row r="433" spans="1:57" s="29" customFormat="1" ht="35.1" customHeight="1" x14ac:dyDescent="0.25">
      <c r="A433" s="81"/>
      <c r="B433" s="81"/>
      <c r="C433" s="81"/>
      <c r="D433" s="81"/>
      <c r="E433" s="18"/>
      <c r="F433" s="83"/>
      <c r="G433" s="91"/>
      <c r="H433" s="82"/>
      <c r="I433" s="82"/>
      <c r="J433" s="82"/>
      <c r="K433" s="82"/>
      <c r="L433" s="93"/>
      <c r="M433" s="94"/>
      <c r="N433" s="94"/>
      <c r="O433" s="94"/>
      <c r="P433" s="93"/>
      <c r="Q433" s="93"/>
      <c r="R433" s="93"/>
      <c r="S433" s="93"/>
      <c r="T433" s="249"/>
      <c r="U433" s="249"/>
      <c r="V433" s="249"/>
      <c r="W433" s="249"/>
      <c r="X433" s="250"/>
      <c r="Y433" s="250"/>
      <c r="Z433" s="250"/>
      <c r="AA433" s="250"/>
      <c r="AB433" s="249"/>
      <c r="AC433" s="249"/>
      <c r="AD433" s="249"/>
      <c r="AE433" s="249"/>
      <c r="AF433" s="250"/>
      <c r="AG433" s="250"/>
      <c r="AH433" s="250"/>
      <c r="AI433" s="250"/>
      <c r="AJ433" s="84"/>
      <c r="AK433" s="251"/>
      <c r="AL433" s="251"/>
      <c r="AM433" s="356"/>
      <c r="AN433" s="356"/>
      <c r="AO433" s="356"/>
      <c r="AP433" s="356"/>
      <c r="AQ433" s="357"/>
      <c r="AR433" s="357"/>
      <c r="AS433" s="357"/>
      <c r="AT433" s="357"/>
      <c r="AU433" s="358"/>
      <c r="AV433" s="252"/>
      <c r="AW433" s="359"/>
      <c r="AX433" s="360"/>
      <c r="AY433" s="360"/>
      <c r="AZ433" s="360"/>
      <c r="BA433" s="249"/>
      <c r="BB433" s="249"/>
      <c r="BC433" s="249"/>
      <c r="BD433" s="249"/>
      <c r="BE433" s="101"/>
    </row>
    <row r="434" spans="1:57" s="29" customFormat="1" ht="35.1" customHeight="1" x14ac:dyDescent="0.25">
      <c r="A434" s="81"/>
      <c r="B434" s="81"/>
      <c r="C434" s="81"/>
      <c r="D434" s="81"/>
      <c r="E434" s="18"/>
      <c r="F434" s="83"/>
      <c r="G434" s="91"/>
      <c r="H434" s="82"/>
      <c r="I434" s="82"/>
      <c r="J434" s="82"/>
      <c r="K434" s="82"/>
      <c r="L434" s="93"/>
      <c r="M434" s="94"/>
      <c r="N434" s="94"/>
      <c r="O434" s="94"/>
      <c r="P434" s="93"/>
      <c r="Q434" s="93"/>
      <c r="R434" s="93"/>
      <c r="S434" s="93"/>
      <c r="T434" s="249"/>
      <c r="U434" s="249"/>
      <c r="V434" s="249"/>
      <c r="W434" s="249"/>
      <c r="X434" s="250"/>
      <c r="Y434" s="250"/>
      <c r="Z434" s="250"/>
      <c r="AA434" s="250"/>
      <c r="AB434" s="249"/>
      <c r="AC434" s="249"/>
      <c r="AD434" s="249"/>
      <c r="AE434" s="249"/>
      <c r="AF434" s="250"/>
      <c r="AG434" s="250"/>
      <c r="AH434" s="250"/>
      <c r="AI434" s="250"/>
      <c r="AJ434" s="84"/>
      <c r="AK434" s="251"/>
      <c r="AL434" s="251"/>
      <c r="AM434" s="356"/>
      <c r="AN434" s="356"/>
      <c r="AO434" s="356"/>
      <c r="AP434" s="356"/>
      <c r="AQ434" s="357"/>
      <c r="AR434" s="357"/>
      <c r="AS434" s="357"/>
      <c r="AT434" s="357"/>
      <c r="AU434" s="358"/>
      <c r="AV434" s="252"/>
      <c r="AW434" s="359"/>
      <c r="AX434" s="360"/>
      <c r="AY434" s="360"/>
      <c r="AZ434" s="360"/>
      <c r="BA434" s="249"/>
      <c r="BB434" s="249"/>
      <c r="BC434" s="249"/>
      <c r="BD434" s="249"/>
      <c r="BE434" s="101"/>
    </row>
    <row r="435" spans="1:57" s="29" customFormat="1" ht="35.1" customHeight="1" x14ac:dyDescent="0.25">
      <c r="A435" s="81" t="str">
        <f t="shared" si="72"/>
        <v>TP9DT_D1+1</v>
      </c>
      <c r="B435" s="81" t="str">
        <f t="shared" si="73"/>
        <v>TP9DT_D1+2</v>
      </c>
      <c r="C435" s="81" t="str">
        <f t="shared" si="74"/>
        <v>TP9DT_D1+3</v>
      </c>
      <c r="D435" s="81" t="str">
        <f t="shared" si="75"/>
        <v>TP9DT_D1+4</v>
      </c>
      <c r="E435" s="18" t="s">
        <v>3456</v>
      </c>
      <c r="F435" s="83"/>
      <c r="G435" s="320" t="s">
        <v>6161</v>
      </c>
      <c r="H435" s="82" t="s">
        <v>5696</v>
      </c>
      <c r="I435" s="82" t="s">
        <v>6470</v>
      </c>
      <c r="J435" s="82" t="s">
        <v>5696</v>
      </c>
      <c r="K435" s="82" t="s">
        <v>6471</v>
      </c>
      <c r="L435" s="93">
        <v>4000</v>
      </c>
      <c r="M435" s="93">
        <v>1500</v>
      </c>
      <c r="N435" s="94">
        <v>800</v>
      </c>
      <c r="O435" s="94">
        <v>600</v>
      </c>
      <c r="P435" s="93" t="e">
        <f>VLOOKUP(G435&amp;"Vị trí 1",#REF!,9,0)</f>
        <v>#REF!</v>
      </c>
      <c r="Q435" s="93" t="e">
        <f>VLOOKUP(G435&amp;"Vị trí 2",#REF!,9,0)</f>
        <v>#REF!</v>
      </c>
      <c r="R435" s="93" t="e">
        <f>VLOOKUP(G435&amp;"Vị trí 3",#REF!,9,0)</f>
        <v>#REF!</v>
      </c>
      <c r="S435" s="93" t="e">
        <f>VLOOKUP(G435&amp;"Vị trí 4",#REF!,9,0)</f>
        <v>#REF!</v>
      </c>
      <c r="T435" s="249"/>
      <c r="U435" s="249"/>
      <c r="V435" s="249"/>
      <c r="W435" s="249"/>
      <c r="X435" s="250"/>
      <c r="Y435" s="250"/>
      <c r="Z435" s="250"/>
      <c r="AA435" s="250"/>
      <c r="AB435" s="249"/>
      <c r="AC435" s="249"/>
      <c r="AD435" s="249"/>
      <c r="AE435" s="249"/>
      <c r="AF435" s="250"/>
      <c r="AG435" s="250"/>
      <c r="AH435" s="250"/>
      <c r="AI435" s="250"/>
      <c r="AJ435" s="84">
        <v>8.0225000000000009</v>
      </c>
      <c r="AK435" s="251"/>
      <c r="AL435" s="251" t="e">
        <f>ROUNDDOWN(AJ435*#REF!/#REF!,1)</f>
        <v>#REF!</v>
      </c>
      <c r="AM435" s="356" t="e">
        <f t="shared" si="76"/>
        <v>#REF!</v>
      </c>
      <c r="AN435" s="356" t="e">
        <f t="shared" si="76"/>
        <v>#REF!</v>
      </c>
      <c r="AO435" s="356" t="e">
        <f t="shared" si="76"/>
        <v>#REF!</v>
      </c>
      <c r="AP435" s="356" t="e">
        <f t="shared" si="76"/>
        <v>#REF!</v>
      </c>
      <c r="AQ435" s="357" t="e">
        <f t="shared" si="77"/>
        <v>#REF!</v>
      </c>
      <c r="AR435" s="357" t="e">
        <f t="shared" si="77"/>
        <v>#REF!</v>
      </c>
      <c r="AS435" s="357" t="e">
        <f t="shared" si="77"/>
        <v>#REF!</v>
      </c>
      <c r="AT435" s="357" t="e">
        <f t="shared" si="77"/>
        <v>#REF!</v>
      </c>
      <c r="AU435" s="358" t="e">
        <f t="shared" si="78"/>
        <v>#REF!</v>
      </c>
      <c r="AV435" s="252" t="s">
        <v>3456</v>
      </c>
      <c r="AW435" s="359">
        <v>840</v>
      </c>
      <c r="AX435" s="360">
        <v>420</v>
      </c>
      <c r="AY435" s="360">
        <v>320</v>
      </c>
      <c r="AZ435" s="360">
        <v>210</v>
      </c>
      <c r="BA435" s="249">
        <v>720</v>
      </c>
      <c r="BB435" s="249">
        <v>360</v>
      </c>
      <c r="BC435" s="249">
        <v>270</v>
      </c>
      <c r="BD435" s="249">
        <v>180</v>
      </c>
      <c r="BE435" s="101" t="e">
        <f t="shared" si="79"/>
        <v>#REF!</v>
      </c>
    </row>
    <row r="436" spans="1:57" s="29" customFormat="1" ht="35.1" customHeight="1" x14ac:dyDescent="0.25">
      <c r="A436" s="81"/>
      <c r="B436" s="81"/>
      <c r="C436" s="81"/>
      <c r="D436" s="81"/>
      <c r="E436" s="18"/>
      <c r="F436" s="83"/>
      <c r="G436" s="320"/>
      <c r="H436" s="82"/>
      <c r="I436" s="82"/>
      <c r="J436" s="82"/>
      <c r="K436" s="82"/>
      <c r="L436" s="93"/>
      <c r="M436" s="93"/>
      <c r="N436" s="94"/>
      <c r="O436" s="94"/>
      <c r="P436" s="93"/>
      <c r="Q436" s="93"/>
      <c r="R436" s="93"/>
      <c r="S436" s="93"/>
      <c r="T436" s="249"/>
      <c r="U436" s="249"/>
      <c r="V436" s="249"/>
      <c r="W436" s="249"/>
      <c r="X436" s="250"/>
      <c r="Y436" s="250"/>
      <c r="Z436" s="250"/>
      <c r="AA436" s="250"/>
      <c r="AB436" s="249"/>
      <c r="AC436" s="249"/>
      <c r="AD436" s="249"/>
      <c r="AE436" s="249"/>
      <c r="AF436" s="250"/>
      <c r="AG436" s="250"/>
      <c r="AH436" s="250"/>
      <c r="AI436" s="250"/>
      <c r="AJ436" s="84"/>
      <c r="AK436" s="251"/>
      <c r="AL436" s="251"/>
      <c r="AM436" s="356"/>
      <c r="AN436" s="356"/>
      <c r="AO436" s="356"/>
      <c r="AP436" s="356"/>
      <c r="AQ436" s="357"/>
      <c r="AR436" s="357"/>
      <c r="AS436" s="357"/>
      <c r="AT436" s="357"/>
      <c r="AU436" s="358"/>
      <c r="AV436" s="252"/>
      <c r="AW436" s="359"/>
      <c r="AX436" s="360"/>
      <c r="AY436" s="360"/>
      <c r="AZ436" s="360"/>
      <c r="BA436" s="249"/>
      <c r="BB436" s="249"/>
      <c r="BC436" s="249"/>
      <c r="BD436" s="249"/>
      <c r="BE436" s="101"/>
    </row>
    <row r="437" spans="1:57" s="29" customFormat="1" ht="35.1" customHeight="1" x14ac:dyDescent="0.25">
      <c r="A437" s="81"/>
      <c r="B437" s="81"/>
      <c r="C437" s="81"/>
      <c r="D437" s="81"/>
      <c r="E437" s="18"/>
      <c r="F437" s="83"/>
      <c r="G437" s="320"/>
      <c r="H437" s="82"/>
      <c r="I437" s="82"/>
      <c r="J437" s="82"/>
      <c r="K437" s="82"/>
      <c r="L437" s="93"/>
      <c r="M437" s="93"/>
      <c r="N437" s="94"/>
      <c r="O437" s="94"/>
      <c r="P437" s="93"/>
      <c r="Q437" s="93"/>
      <c r="R437" s="93"/>
      <c r="S437" s="93"/>
      <c r="T437" s="249"/>
      <c r="U437" s="249"/>
      <c r="V437" s="249"/>
      <c r="W437" s="249"/>
      <c r="X437" s="250"/>
      <c r="Y437" s="250"/>
      <c r="Z437" s="250"/>
      <c r="AA437" s="250"/>
      <c r="AB437" s="249"/>
      <c r="AC437" s="249"/>
      <c r="AD437" s="249"/>
      <c r="AE437" s="249"/>
      <c r="AF437" s="250"/>
      <c r="AG437" s="250"/>
      <c r="AH437" s="250"/>
      <c r="AI437" s="250"/>
      <c r="AJ437" s="84"/>
      <c r="AK437" s="251"/>
      <c r="AL437" s="251"/>
      <c r="AM437" s="356"/>
      <c r="AN437" s="356"/>
      <c r="AO437" s="356"/>
      <c r="AP437" s="356"/>
      <c r="AQ437" s="357"/>
      <c r="AR437" s="357"/>
      <c r="AS437" s="357"/>
      <c r="AT437" s="357"/>
      <c r="AU437" s="358"/>
      <c r="AV437" s="252"/>
      <c r="AW437" s="359"/>
      <c r="AX437" s="360"/>
      <c r="AY437" s="360"/>
      <c r="AZ437" s="360"/>
      <c r="BA437" s="249"/>
      <c r="BB437" s="249"/>
      <c r="BC437" s="249"/>
      <c r="BD437" s="249"/>
      <c r="BE437" s="101"/>
    </row>
    <row r="438" spans="1:57" s="29" customFormat="1" ht="35.1" customHeight="1" x14ac:dyDescent="0.25">
      <c r="A438" s="81"/>
      <c r="B438" s="81"/>
      <c r="C438" s="81"/>
      <c r="D438" s="81"/>
      <c r="E438" s="18"/>
      <c r="F438" s="83"/>
      <c r="G438" s="320"/>
      <c r="H438" s="82"/>
      <c r="I438" s="82"/>
      <c r="J438" s="82"/>
      <c r="K438" s="82"/>
      <c r="L438" s="93"/>
      <c r="M438" s="93"/>
      <c r="N438" s="94"/>
      <c r="O438" s="94"/>
      <c r="P438" s="93"/>
      <c r="Q438" s="93"/>
      <c r="R438" s="93"/>
      <c r="S438" s="93"/>
      <c r="T438" s="249"/>
      <c r="U438" s="249"/>
      <c r="V438" s="249"/>
      <c r="W438" s="249"/>
      <c r="X438" s="250"/>
      <c r="Y438" s="250"/>
      <c r="Z438" s="250"/>
      <c r="AA438" s="250"/>
      <c r="AB438" s="249"/>
      <c r="AC438" s="249"/>
      <c r="AD438" s="249"/>
      <c r="AE438" s="249"/>
      <c r="AF438" s="250"/>
      <c r="AG438" s="250"/>
      <c r="AH438" s="250"/>
      <c r="AI438" s="250"/>
      <c r="AJ438" s="84"/>
      <c r="AK438" s="251"/>
      <c r="AL438" s="251"/>
      <c r="AM438" s="356"/>
      <c r="AN438" s="356"/>
      <c r="AO438" s="356"/>
      <c r="AP438" s="356"/>
      <c r="AQ438" s="357"/>
      <c r="AR438" s="357"/>
      <c r="AS438" s="357"/>
      <c r="AT438" s="357"/>
      <c r="AU438" s="358"/>
      <c r="AV438" s="252"/>
      <c r="AW438" s="359"/>
      <c r="AX438" s="360"/>
      <c r="AY438" s="360"/>
      <c r="AZ438" s="360"/>
      <c r="BA438" s="249"/>
      <c r="BB438" s="249"/>
      <c r="BC438" s="249"/>
      <c r="BD438" s="249"/>
      <c r="BE438" s="101"/>
    </row>
    <row r="439" spans="1:57" s="29" customFormat="1" ht="35.1" customHeight="1" x14ac:dyDescent="0.25">
      <c r="A439" s="81"/>
      <c r="B439" s="81"/>
      <c r="C439" s="81"/>
      <c r="D439" s="81"/>
      <c r="E439" s="18"/>
      <c r="F439" s="83"/>
      <c r="G439" s="320"/>
      <c r="H439" s="82"/>
      <c r="I439" s="82"/>
      <c r="J439" s="82"/>
      <c r="K439" s="82"/>
      <c r="L439" s="93"/>
      <c r="M439" s="93"/>
      <c r="N439" s="94"/>
      <c r="O439" s="94"/>
      <c r="P439" s="93"/>
      <c r="Q439" s="93"/>
      <c r="R439" s="93"/>
      <c r="S439" s="93"/>
      <c r="T439" s="249"/>
      <c r="U439" s="249"/>
      <c r="V439" s="249"/>
      <c r="W439" s="249"/>
      <c r="X439" s="250"/>
      <c r="Y439" s="250"/>
      <c r="Z439" s="250"/>
      <c r="AA439" s="250"/>
      <c r="AB439" s="249"/>
      <c r="AC439" s="249"/>
      <c r="AD439" s="249"/>
      <c r="AE439" s="249"/>
      <c r="AF439" s="250"/>
      <c r="AG439" s="250"/>
      <c r="AH439" s="250"/>
      <c r="AI439" s="250"/>
      <c r="AJ439" s="84"/>
      <c r="AK439" s="251"/>
      <c r="AL439" s="251"/>
      <c r="AM439" s="356"/>
      <c r="AN439" s="356"/>
      <c r="AO439" s="356"/>
      <c r="AP439" s="356"/>
      <c r="AQ439" s="357"/>
      <c r="AR439" s="357"/>
      <c r="AS439" s="357"/>
      <c r="AT439" s="357"/>
      <c r="AU439" s="358"/>
      <c r="AV439" s="252"/>
      <c r="AW439" s="359"/>
      <c r="AX439" s="360"/>
      <c r="AY439" s="360"/>
      <c r="AZ439" s="360"/>
      <c r="BA439" s="249"/>
      <c r="BB439" s="249"/>
      <c r="BC439" s="249"/>
      <c r="BD439" s="249"/>
      <c r="BE439" s="101"/>
    </row>
    <row r="440" spans="1:57" s="29" customFormat="1" ht="35.1" customHeight="1" x14ac:dyDescent="0.25">
      <c r="A440" s="81"/>
      <c r="B440" s="81"/>
      <c r="C440" s="81"/>
      <c r="D440" s="81"/>
      <c r="E440" s="18"/>
      <c r="F440" s="83"/>
      <c r="G440" s="320"/>
      <c r="H440" s="82"/>
      <c r="I440" s="82"/>
      <c r="J440" s="82"/>
      <c r="K440" s="82"/>
      <c r="L440" s="93"/>
      <c r="M440" s="93"/>
      <c r="N440" s="94"/>
      <c r="O440" s="94"/>
      <c r="P440" s="93"/>
      <c r="Q440" s="93"/>
      <c r="R440" s="93"/>
      <c r="S440" s="93"/>
      <c r="T440" s="249"/>
      <c r="U440" s="249"/>
      <c r="V440" s="249"/>
      <c r="W440" s="249"/>
      <c r="X440" s="250"/>
      <c r="Y440" s="250"/>
      <c r="Z440" s="250"/>
      <c r="AA440" s="250"/>
      <c r="AB440" s="249"/>
      <c r="AC440" s="249"/>
      <c r="AD440" s="249"/>
      <c r="AE440" s="249"/>
      <c r="AF440" s="250"/>
      <c r="AG440" s="250"/>
      <c r="AH440" s="250"/>
      <c r="AI440" s="250"/>
      <c r="AJ440" s="84"/>
      <c r="AK440" s="251"/>
      <c r="AL440" s="251"/>
      <c r="AM440" s="356"/>
      <c r="AN440" s="356"/>
      <c r="AO440" s="356"/>
      <c r="AP440" s="356"/>
      <c r="AQ440" s="357"/>
      <c r="AR440" s="357"/>
      <c r="AS440" s="357"/>
      <c r="AT440" s="357"/>
      <c r="AU440" s="358"/>
      <c r="AV440" s="252"/>
      <c r="AW440" s="359"/>
      <c r="AX440" s="360"/>
      <c r="AY440" s="360"/>
      <c r="AZ440" s="360"/>
      <c r="BA440" s="249"/>
      <c r="BB440" s="249"/>
      <c r="BC440" s="249"/>
      <c r="BD440" s="249"/>
      <c r="BE440" s="101"/>
    </row>
    <row r="441" spans="1:57" s="29" customFormat="1" ht="35.1" customHeight="1" x14ac:dyDescent="0.25">
      <c r="A441" s="81"/>
      <c r="B441" s="81"/>
      <c r="C441" s="81"/>
      <c r="D441" s="81"/>
      <c r="E441" s="18"/>
      <c r="F441" s="83"/>
      <c r="G441" s="320"/>
      <c r="H441" s="82"/>
      <c r="I441" s="82"/>
      <c r="J441" s="82"/>
      <c r="K441" s="82"/>
      <c r="L441" s="93"/>
      <c r="M441" s="93"/>
      <c r="N441" s="94"/>
      <c r="O441" s="94"/>
      <c r="P441" s="93"/>
      <c r="Q441" s="93"/>
      <c r="R441" s="93"/>
      <c r="S441" s="93"/>
      <c r="T441" s="249"/>
      <c r="U441" s="249"/>
      <c r="V441" s="249"/>
      <c r="W441" s="249"/>
      <c r="X441" s="250"/>
      <c r="Y441" s="250"/>
      <c r="Z441" s="250"/>
      <c r="AA441" s="250"/>
      <c r="AB441" s="249"/>
      <c r="AC441" s="249"/>
      <c r="AD441" s="249"/>
      <c r="AE441" s="249"/>
      <c r="AF441" s="250"/>
      <c r="AG441" s="250"/>
      <c r="AH441" s="250"/>
      <c r="AI441" s="250"/>
      <c r="AJ441" s="84"/>
      <c r="AK441" s="251"/>
      <c r="AL441" s="251"/>
      <c r="AM441" s="356"/>
      <c r="AN441" s="356"/>
      <c r="AO441" s="356"/>
      <c r="AP441" s="356"/>
      <c r="AQ441" s="357"/>
      <c r="AR441" s="357"/>
      <c r="AS441" s="357"/>
      <c r="AT441" s="357"/>
      <c r="AU441" s="358"/>
      <c r="AV441" s="252"/>
      <c r="AW441" s="359"/>
      <c r="AX441" s="360"/>
      <c r="AY441" s="360"/>
      <c r="AZ441" s="360"/>
      <c r="BA441" s="249"/>
      <c r="BB441" s="249"/>
      <c r="BC441" s="249"/>
      <c r="BD441" s="249"/>
      <c r="BE441" s="101"/>
    </row>
    <row r="442" spans="1:57" s="29" customFormat="1" ht="35.1" customHeight="1" x14ac:dyDescent="0.25">
      <c r="A442" s="81" t="str">
        <f t="shared" si="72"/>
        <v>TP9DT_D2+1</v>
      </c>
      <c r="B442" s="81" t="str">
        <f t="shared" si="73"/>
        <v>TP9DT_D2+2</v>
      </c>
      <c r="C442" s="81" t="str">
        <f t="shared" si="74"/>
        <v>TP9DT_D2+3</v>
      </c>
      <c r="D442" s="81" t="str">
        <f t="shared" si="75"/>
        <v>TP9DT_D2+4</v>
      </c>
      <c r="E442" s="18" t="s">
        <v>3456</v>
      </c>
      <c r="F442" s="83"/>
      <c r="G442" s="320" t="s">
        <v>6164</v>
      </c>
      <c r="H442" s="82" t="s">
        <v>5696</v>
      </c>
      <c r="I442" s="82" t="s">
        <v>6472</v>
      </c>
      <c r="J442" s="82" t="s">
        <v>5696</v>
      </c>
      <c r="K442" s="82" t="s">
        <v>6391</v>
      </c>
      <c r="L442" s="93">
        <v>4100</v>
      </c>
      <c r="M442" s="93">
        <v>1650</v>
      </c>
      <c r="N442" s="94">
        <v>800</v>
      </c>
      <c r="O442" s="94">
        <v>600</v>
      </c>
      <c r="P442" s="93" t="e">
        <f>VLOOKUP(G442&amp;"Vị trí 1",#REF!,9,0)</f>
        <v>#REF!</v>
      </c>
      <c r="Q442" s="93" t="e">
        <f>VLOOKUP(G442&amp;"Vị trí 2",#REF!,9,0)</f>
        <v>#REF!</v>
      </c>
      <c r="R442" s="93" t="e">
        <f>VLOOKUP(G442&amp;"Vị trí 3",#REF!,9,0)</f>
        <v>#REF!</v>
      </c>
      <c r="S442" s="93" t="e">
        <f>VLOOKUP(G442&amp;"Vị trí 4",#REF!,9,0)</f>
        <v>#REF!</v>
      </c>
      <c r="T442" s="249"/>
      <c r="U442" s="249"/>
      <c r="V442" s="249"/>
      <c r="W442" s="249"/>
      <c r="X442" s="250"/>
      <c r="Y442" s="250"/>
      <c r="Z442" s="250"/>
      <c r="AA442" s="250"/>
      <c r="AB442" s="249"/>
      <c r="AC442" s="249"/>
      <c r="AD442" s="249"/>
      <c r="AE442" s="249"/>
      <c r="AF442" s="250"/>
      <c r="AG442" s="250"/>
      <c r="AH442" s="250"/>
      <c r="AI442" s="250"/>
      <c r="AJ442" s="84">
        <v>8.01</v>
      </c>
      <c r="AK442" s="251"/>
      <c r="AL442" s="251" t="e">
        <f>ROUNDDOWN(AJ442*#REF!/#REF!,1)</f>
        <v>#REF!</v>
      </c>
      <c r="AM442" s="356" t="e">
        <f t="shared" si="76"/>
        <v>#REF!</v>
      </c>
      <c r="AN442" s="356" t="e">
        <f t="shared" si="76"/>
        <v>#REF!</v>
      </c>
      <c r="AO442" s="356" t="e">
        <f t="shared" si="76"/>
        <v>#REF!</v>
      </c>
      <c r="AP442" s="356" t="e">
        <f t="shared" si="76"/>
        <v>#REF!</v>
      </c>
      <c r="AQ442" s="357" t="e">
        <f t="shared" si="77"/>
        <v>#REF!</v>
      </c>
      <c r="AR442" s="357" t="e">
        <f t="shared" si="77"/>
        <v>#REF!</v>
      </c>
      <c r="AS442" s="357" t="e">
        <f t="shared" si="77"/>
        <v>#REF!</v>
      </c>
      <c r="AT442" s="357" t="e">
        <f t="shared" si="77"/>
        <v>#REF!</v>
      </c>
      <c r="AU442" s="358" t="e">
        <f t="shared" si="78"/>
        <v>#REF!</v>
      </c>
      <c r="AV442" s="252" t="s">
        <v>3456</v>
      </c>
      <c r="AW442" s="359"/>
      <c r="AX442" s="360"/>
      <c r="AY442" s="360"/>
      <c r="AZ442" s="360"/>
      <c r="BA442" s="249"/>
      <c r="BB442" s="249"/>
      <c r="BC442" s="249"/>
      <c r="BD442" s="249"/>
      <c r="BE442" s="101" t="e">
        <f t="shared" si="79"/>
        <v>#REF!</v>
      </c>
    </row>
    <row r="443" spans="1:57" s="29" customFormat="1" ht="35.1" customHeight="1" x14ac:dyDescent="0.25">
      <c r="A443" s="81"/>
      <c r="B443" s="81"/>
      <c r="C443" s="81"/>
      <c r="D443" s="81"/>
      <c r="E443" s="18"/>
      <c r="F443" s="83"/>
      <c r="G443" s="320"/>
      <c r="H443" s="82"/>
      <c r="I443" s="82"/>
      <c r="J443" s="82"/>
      <c r="K443" s="82"/>
      <c r="L443" s="93"/>
      <c r="M443" s="93"/>
      <c r="N443" s="94"/>
      <c r="O443" s="94"/>
      <c r="P443" s="93"/>
      <c r="Q443" s="93"/>
      <c r="R443" s="93"/>
      <c r="S443" s="93"/>
      <c r="T443" s="249"/>
      <c r="U443" s="249"/>
      <c r="V443" s="249"/>
      <c r="W443" s="249"/>
      <c r="X443" s="250"/>
      <c r="Y443" s="250"/>
      <c r="Z443" s="250"/>
      <c r="AA443" s="250"/>
      <c r="AB443" s="249"/>
      <c r="AC443" s="249"/>
      <c r="AD443" s="249"/>
      <c r="AE443" s="249"/>
      <c r="AF443" s="250"/>
      <c r="AG443" s="250"/>
      <c r="AH443" s="250"/>
      <c r="AI443" s="250"/>
      <c r="AJ443" s="84"/>
      <c r="AK443" s="251"/>
      <c r="AL443" s="251"/>
      <c r="AM443" s="356"/>
      <c r="AN443" s="356"/>
      <c r="AO443" s="356"/>
      <c r="AP443" s="356"/>
      <c r="AQ443" s="357"/>
      <c r="AR443" s="357"/>
      <c r="AS443" s="357"/>
      <c r="AT443" s="357"/>
      <c r="AU443" s="358"/>
      <c r="AV443" s="252"/>
      <c r="AW443" s="359"/>
      <c r="AX443" s="360"/>
      <c r="AY443" s="360"/>
      <c r="AZ443" s="360"/>
      <c r="BA443" s="249"/>
      <c r="BB443" s="249"/>
      <c r="BC443" s="249"/>
      <c r="BD443" s="249"/>
      <c r="BE443" s="101"/>
    </row>
    <row r="444" spans="1:57" s="29" customFormat="1" ht="35.1" customHeight="1" x14ac:dyDescent="0.25">
      <c r="A444" s="81"/>
      <c r="B444" s="81"/>
      <c r="C444" s="81"/>
      <c r="D444" s="81"/>
      <c r="E444" s="18"/>
      <c r="F444" s="83"/>
      <c r="G444" s="320"/>
      <c r="H444" s="82"/>
      <c r="I444" s="82"/>
      <c r="J444" s="82"/>
      <c r="K444" s="82"/>
      <c r="L444" s="93"/>
      <c r="M444" s="93"/>
      <c r="N444" s="94"/>
      <c r="O444" s="94"/>
      <c r="P444" s="93"/>
      <c r="Q444" s="93"/>
      <c r="R444" s="93"/>
      <c r="S444" s="93"/>
      <c r="T444" s="249"/>
      <c r="U444" s="249"/>
      <c r="V444" s="249"/>
      <c r="W444" s="249"/>
      <c r="X444" s="250"/>
      <c r="Y444" s="250"/>
      <c r="Z444" s="250"/>
      <c r="AA444" s="250"/>
      <c r="AB444" s="249"/>
      <c r="AC444" s="249"/>
      <c r="AD444" s="249"/>
      <c r="AE444" s="249"/>
      <c r="AF444" s="250"/>
      <c r="AG444" s="250"/>
      <c r="AH444" s="250"/>
      <c r="AI444" s="250"/>
      <c r="AJ444" s="84"/>
      <c r="AK444" s="251"/>
      <c r="AL444" s="251"/>
      <c r="AM444" s="356"/>
      <c r="AN444" s="356"/>
      <c r="AO444" s="356"/>
      <c r="AP444" s="356"/>
      <c r="AQ444" s="357"/>
      <c r="AR444" s="357"/>
      <c r="AS444" s="357"/>
      <c r="AT444" s="357"/>
      <c r="AU444" s="358"/>
      <c r="AV444" s="252"/>
      <c r="AW444" s="359"/>
      <c r="AX444" s="360"/>
      <c r="AY444" s="360"/>
      <c r="AZ444" s="360"/>
      <c r="BA444" s="249"/>
      <c r="BB444" s="249"/>
      <c r="BC444" s="249"/>
      <c r="BD444" s="249"/>
      <c r="BE444" s="101"/>
    </row>
    <row r="445" spans="1:57" s="29" customFormat="1" ht="35.1" customHeight="1" x14ac:dyDescent="0.25">
      <c r="A445" s="81"/>
      <c r="B445" s="81"/>
      <c r="C445" s="81"/>
      <c r="D445" s="81"/>
      <c r="E445" s="18"/>
      <c r="F445" s="83"/>
      <c r="G445" s="320"/>
      <c r="H445" s="82"/>
      <c r="I445" s="82"/>
      <c r="J445" s="82"/>
      <c r="K445" s="82"/>
      <c r="L445" s="93"/>
      <c r="M445" s="93"/>
      <c r="N445" s="94"/>
      <c r="O445" s="94"/>
      <c r="P445" s="93"/>
      <c r="Q445" s="93"/>
      <c r="R445" s="93"/>
      <c r="S445" s="93"/>
      <c r="T445" s="249"/>
      <c r="U445" s="249"/>
      <c r="V445" s="249"/>
      <c r="W445" s="249"/>
      <c r="X445" s="250"/>
      <c r="Y445" s="250"/>
      <c r="Z445" s="250"/>
      <c r="AA445" s="250"/>
      <c r="AB445" s="249"/>
      <c r="AC445" s="249"/>
      <c r="AD445" s="249"/>
      <c r="AE445" s="249"/>
      <c r="AF445" s="250"/>
      <c r="AG445" s="250"/>
      <c r="AH445" s="250"/>
      <c r="AI445" s="250"/>
      <c r="AJ445" s="84"/>
      <c r="AK445" s="251"/>
      <c r="AL445" s="251"/>
      <c r="AM445" s="356"/>
      <c r="AN445" s="356"/>
      <c r="AO445" s="356"/>
      <c r="AP445" s="356"/>
      <c r="AQ445" s="357"/>
      <c r="AR445" s="357"/>
      <c r="AS445" s="357"/>
      <c r="AT445" s="357"/>
      <c r="AU445" s="358"/>
      <c r="AV445" s="252"/>
      <c r="AW445" s="359"/>
      <c r="AX445" s="360"/>
      <c r="AY445" s="360"/>
      <c r="AZ445" s="360"/>
      <c r="BA445" s="249"/>
      <c r="BB445" s="249"/>
      <c r="BC445" s="249"/>
      <c r="BD445" s="249"/>
      <c r="BE445" s="101"/>
    </row>
    <row r="446" spans="1:57" s="29" customFormat="1" ht="35.1" customHeight="1" x14ac:dyDescent="0.25">
      <c r="A446" s="81"/>
      <c r="B446" s="81"/>
      <c r="C446" s="81"/>
      <c r="D446" s="81"/>
      <c r="E446" s="18"/>
      <c r="F446" s="83"/>
      <c r="G446" s="320"/>
      <c r="H446" s="82"/>
      <c r="I446" s="82"/>
      <c r="J446" s="82"/>
      <c r="K446" s="82"/>
      <c r="L446" s="93"/>
      <c r="M446" s="93"/>
      <c r="N446" s="94"/>
      <c r="O446" s="94"/>
      <c r="P446" s="93"/>
      <c r="Q446" s="93"/>
      <c r="R446" s="93"/>
      <c r="S446" s="93"/>
      <c r="T446" s="249"/>
      <c r="U446" s="249"/>
      <c r="V446" s="249"/>
      <c r="W446" s="249"/>
      <c r="X446" s="250"/>
      <c r="Y446" s="250"/>
      <c r="Z446" s="250"/>
      <c r="AA446" s="250"/>
      <c r="AB446" s="249"/>
      <c r="AC446" s="249"/>
      <c r="AD446" s="249"/>
      <c r="AE446" s="249"/>
      <c r="AF446" s="250"/>
      <c r="AG446" s="250"/>
      <c r="AH446" s="250"/>
      <c r="AI446" s="250"/>
      <c r="AJ446" s="84"/>
      <c r="AK446" s="251"/>
      <c r="AL446" s="251"/>
      <c r="AM446" s="356"/>
      <c r="AN446" s="356"/>
      <c r="AO446" s="356"/>
      <c r="AP446" s="356"/>
      <c r="AQ446" s="357"/>
      <c r="AR446" s="357"/>
      <c r="AS446" s="357"/>
      <c r="AT446" s="357"/>
      <c r="AU446" s="358"/>
      <c r="AV446" s="252"/>
      <c r="AW446" s="359"/>
      <c r="AX446" s="360"/>
      <c r="AY446" s="360"/>
      <c r="AZ446" s="360"/>
      <c r="BA446" s="249"/>
      <c r="BB446" s="249"/>
      <c r="BC446" s="249"/>
      <c r="BD446" s="249"/>
      <c r="BE446" s="101"/>
    </row>
    <row r="447" spans="1:57" s="29" customFormat="1" ht="35.1" customHeight="1" x14ac:dyDescent="0.25">
      <c r="A447" s="81"/>
      <c r="B447" s="81"/>
      <c r="C447" s="81"/>
      <c r="D447" s="81"/>
      <c r="E447" s="18"/>
      <c r="F447" s="83"/>
      <c r="G447" s="320"/>
      <c r="H447" s="82"/>
      <c r="I447" s="82"/>
      <c r="J447" s="82"/>
      <c r="K447" s="82"/>
      <c r="L447" s="93"/>
      <c r="M447" s="93"/>
      <c r="N447" s="94"/>
      <c r="O447" s="94"/>
      <c r="P447" s="93"/>
      <c r="Q447" s="93"/>
      <c r="R447" s="93"/>
      <c r="S447" s="93"/>
      <c r="T447" s="249"/>
      <c r="U447" s="249"/>
      <c r="V447" s="249"/>
      <c r="W447" s="249"/>
      <c r="X447" s="250"/>
      <c r="Y447" s="250"/>
      <c r="Z447" s="250"/>
      <c r="AA447" s="250"/>
      <c r="AB447" s="249"/>
      <c r="AC447" s="249"/>
      <c r="AD447" s="249"/>
      <c r="AE447" s="249"/>
      <c r="AF447" s="250"/>
      <c r="AG447" s="250"/>
      <c r="AH447" s="250"/>
      <c r="AI447" s="250"/>
      <c r="AJ447" s="84"/>
      <c r="AK447" s="251"/>
      <c r="AL447" s="251"/>
      <c r="AM447" s="356"/>
      <c r="AN447" s="356"/>
      <c r="AO447" s="356"/>
      <c r="AP447" s="356"/>
      <c r="AQ447" s="357"/>
      <c r="AR447" s="357"/>
      <c r="AS447" s="357"/>
      <c r="AT447" s="357"/>
      <c r="AU447" s="358"/>
      <c r="AV447" s="252"/>
      <c r="AW447" s="359"/>
      <c r="AX447" s="360"/>
      <c r="AY447" s="360"/>
      <c r="AZ447" s="360"/>
      <c r="BA447" s="249"/>
      <c r="BB447" s="249"/>
      <c r="BC447" s="249"/>
      <c r="BD447" s="249"/>
      <c r="BE447" s="101"/>
    </row>
    <row r="448" spans="1:57" s="29" customFormat="1" ht="35.1" customHeight="1" x14ac:dyDescent="0.25">
      <c r="A448" s="81"/>
      <c r="B448" s="81"/>
      <c r="C448" s="81"/>
      <c r="D448" s="81"/>
      <c r="E448" s="18"/>
      <c r="F448" s="83"/>
      <c r="G448" s="320"/>
      <c r="H448" s="82"/>
      <c r="I448" s="82"/>
      <c r="J448" s="82"/>
      <c r="K448" s="82"/>
      <c r="L448" s="93"/>
      <c r="M448" s="93"/>
      <c r="N448" s="94"/>
      <c r="O448" s="94"/>
      <c r="P448" s="93"/>
      <c r="Q448" s="93"/>
      <c r="R448" s="93"/>
      <c r="S448" s="93"/>
      <c r="T448" s="249"/>
      <c r="U448" s="249"/>
      <c r="V448" s="249"/>
      <c r="W448" s="249"/>
      <c r="X448" s="250"/>
      <c r="Y448" s="250"/>
      <c r="Z448" s="250"/>
      <c r="AA448" s="250"/>
      <c r="AB448" s="249"/>
      <c r="AC448" s="249"/>
      <c r="AD448" s="249"/>
      <c r="AE448" s="249"/>
      <c r="AF448" s="250"/>
      <c r="AG448" s="250"/>
      <c r="AH448" s="250"/>
      <c r="AI448" s="250"/>
      <c r="AJ448" s="84"/>
      <c r="AK448" s="251"/>
      <c r="AL448" s="251"/>
      <c r="AM448" s="356"/>
      <c r="AN448" s="356"/>
      <c r="AO448" s="356"/>
      <c r="AP448" s="356"/>
      <c r="AQ448" s="357"/>
      <c r="AR448" s="357"/>
      <c r="AS448" s="357"/>
      <c r="AT448" s="357"/>
      <c r="AU448" s="358"/>
      <c r="AV448" s="252"/>
      <c r="AW448" s="359"/>
      <c r="AX448" s="360"/>
      <c r="AY448" s="360"/>
      <c r="AZ448" s="360"/>
      <c r="BA448" s="249"/>
      <c r="BB448" s="249"/>
      <c r="BC448" s="249"/>
      <c r="BD448" s="249"/>
      <c r="BE448" s="101"/>
    </row>
    <row r="449" spans="1:57" s="29" customFormat="1" ht="35.1" customHeight="1" x14ac:dyDescent="0.25">
      <c r="A449" s="81" t="str">
        <f t="shared" si="72"/>
        <v>TP10DT+1</v>
      </c>
      <c r="B449" s="81" t="str">
        <f t="shared" si="73"/>
        <v>TP10DT+2</v>
      </c>
      <c r="C449" s="81" t="str">
        <f t="shared" si="74"/>
        <v>TP10DT+3</v>
      </c>
      <c r="D449" s="81" t="str">
        <f t="shared" si="75"/>
        <v>TP10DT+4</v>
      </c>
      <c r="E449" s="18" t="s">
        <v>3456</v>
      </c>
      <c r="F449" s="83">
        <v>10</v>
      </c>
      <c r="G449" s="91" t="s">
        <v>6166</v>
      </c>
      <c r="H449" s="82" t="s">
        <v>293</v>
      </c>
      <c r="I449" s="82" t="s">
        <v>6473</v>
      </c>
      <c r="J449" s="82" t="s">
        <v>293</v>
      </c>
      <c r="K449" s="82" t="s">
        <v>6474</v>
      </c>
      <c r="L449" s="93">
        <v>1200</v>
      </c>
      <c r="M449" s="94">
        <v>600</v>
      </c>
      <c r="N449" s="94">
        <v>450</v>
      </c>
      <c r="O449" s="94">
        <v>300</v>
      </c>
      <c r="P449" s="93" t="e">
        <f>VLOOKUP(G449&amp;"Vị trí 1",#REF!,9,0)</f>
        <v>#REF!</v>
      </c>
      <c r="Q449" s="93" t="e">
        <f>VLOOKUP(G449&amp;"Vị trí 2",#REF!,9,0)</f>
        <v>#REF!</v>
      </c>
      <c r="R449" s="93" t="e">
        <f>VLOOKUP(G449&amp;"Vị trí 3",#REF!,9,0)</f>
        <v>#REF!</v>
      </c>
      <c r="S449" s="93" t="e">
        <f>VLOOKUP(G449&amp;"Vị trí 4",#REF!,9,0)</f>
        <v>#REF!</v>
      </c>
      <c r="T449" s="249"/>
      <c r="U449" s="249" t="e">
        <f>VLOOKUP(B449,#REF!,32,0)</f>
        <v>#REF!</v>
      </c>
      <c r="V449" s="249"/>
      <c r="W449" s="249"/>
      <c r="X449" s="250"/>
      <c r="Y449" s="250" t="e">
        <f>U449/M449</f>
        <v>#REF!</v>
      </c>
      <c r="Z449" s="250"/>
      <c r="AA449" s="250"/>
      <c r="AB449" s="249"/>
      <c r="AC449" s="249"/>
      <c r="AD449" s="249"/>
      <c r="AE449" s="249"/>
      <c r="AF449" s="250"/>
      <c r="AG449" s="250"/>
      <c r="AH449" s="250"/>
      <c r="AI449" s="250"/>
      <c r="AJ449" s="84">
        <v>8.01</v>
      </c>
      <c r="AK449" s="251"/>
      <c r="AL449" s="251" t="e">
        <f>ROUNDDOWN(AJ449*#REF!/#REF!,1)</f>
        <v>#REF!</v>
      </c>
      <c r="AM449" s="356" t="e">
        <f t="shared" si="76"/>
        <v>#REF!</v>
      </c>
      <c r="AN449" s="356" t="e">
        <f t="shared" si="76"/>
        <v>#REF!</v>
      </c>
      <c r="AO449" s="356" t="e">
        <f t="shared" si="76"/>
        <v>#REF!</v>
      </c>
      <c r="AP449" s="356" t="e">
        <f t="shared" si="76"/>
        <v>#REF!</v>
      </c>
      <c r="AQ449" s="357" t="e">
        <f t="shared" si="77"/>
        <v>#REF!</v>
      </c>
      <c r="AR449" s="357" t="e">
        <f t="shared" si="77"/>
        <v>#REF!</v>
      </c>
      <c r="AS449" s="357" t="e">
        <f t="shared" si="77"/>
        <v>#REF!</v>
      </c>
      <c r="AT449" s="357" t="e">
        <f t="shared" si="77"/>
        <v>#REF!</v>
      </c>
      <c r="AU449" s="358" t="e">
        <f t="shared" si="78"/>
        <v>#REF!</v>
      </c>
      <c r="AV449" s="252" t="s">
        <v>3456</v>
      </c>
      <c r="AW449" s="359">
        <v>2660</v>
      </c>
      <c r="AX449" s="360">
        <v>1050</v>
      </c>
      <c r="AY449" s="360">
        <v>630</v>
      </c>
      <c r="AZ449" s="360">
        <v>490</v>
      </c>
      <c r="BA449" s="249">
        <v>2280</v>
      </c>
      <c r="BB449" s="249">
        <v>900</v>
      </c>
      <c r="BC449" s="249">
        <v>540</v>
      </c>
      <c r="BD449" s="249">
        <v>420</v>
      </c>
      <c r="BE449" s="101" t="e">
        <f t="shared" si="79"/>
        <v>#REF!</v>
      </c>
    </row>
    <row r="450" spans="1:57" s="29" customFormat="1" ht="35.1" customHeight="1" x14ac:dyDescent="0.25">
      <c r="A450" s="81"/>
      <c r="B450" s="81"/>
      <c r="C450" s="81"/>
      <c r="D450" s="81"/>
      <c r="E450" s="18"/>
      <c r="F450" s="83"/>
      <c r="G450" s="91"/>
      <c r="H450" s="82"/>
      <c r="I450" s="82"/>
      <c r="J450" s="82"/>
      <c r="K450" s="82"/>
      <c r="L450" s="93"/>
      <c r="M450" s="94"/>
      <c r="N450" s="94"/>
      <c r="O450" s="94"/>
      <c r="P450" s="93"/>
      <c r="Q450" s="93"/>
      <c r="R450" s="93"/>
      <c r="S450" s="93"/>
      <c r="T450" s="249"/>
      <c r="U450" s="249"/>
      <c r="V450" s="249"/>
      <c r="W450" s="249"/>
      <c r="X450" s="250"/>
      <c r="Y450" s="250"/>
      <c r="Z450" s="250"/>
      <c r="AA450" s="250"/>
      <c r="AB450" s="249"/>
      <c r="AC450" s="249"/>
      <c r="AD450" s="249"/>
      <c r="AE450" s="249"/>
      <c r="AF450" s="250"/>
      <c r="AG450" s="250"/>
      <c r="AH450" s="250"/>
      <c r="AI450" s="250"/>
      <c r="AJ450" s="84"/>
      <c r="AK450" s="251"/>
      <c r="AL450" s="251"/>
      <c r="AM450" s="356"/>
      <c r="AN450" s="356"/>
      <c r="AO450" s="356"/>
      <c r="AP450" s="356"/>
      <c r="AQ450" s="357"/>
      <c r="AR450" s="357"/>
      <c r="AS450" s="357"/>
      <c r="AT450" s="357"/>
      <c r="AU450" s="358"/>
      <c r="AV450" s="252"/>
      <c r="AW450" s="359"/>
      <c r="AX450" s="360"/>
      <c r="AY450" s="360"/>
      <c r="AZ450" s="360"/>
      <c r="BA450" s="249"/>
      <c r="BB450" s="249"/>
      <c r="BC450" s="249"/>
      <c r="BD450" s="249"/>
      <c r="BE450" s="101"/>
    </row>
    <row r="451" spans="1:57" s="29" customFormat="1" ht="35.1" customHeight="1" x14ac:dyDescent="0.25">
      <c r="A451" s="81"/>
      <c r="B451" s="81"/>
      <c r="C451" s="81"/>
      <c r="D451" s="81"/>
      <c r="E451" s="18"/>
      <c r="F451" s="83"/>
      <c r="G451" s="91"/>
      <c r="H451" s="82"/>
      <c r="I451" s="82"/>
      <c r="J451" s="82"/>
      <c r="K451" s="82"/>
      <c r="L451" s="93"/>
      <c r="M451" s="94"/>
      <c r="N451" s="94"/>
      <c r="O451" s="94"/>
      <c r="P451" s="93"/>
      <c r="Q451" s="93"/>
      <c r="R451" s="93"/>
      <c r="S451" s="93"/>
      <c r="T451" s="249"/>
      <c r="U451" s="249"/>
      <c r="V451" s="249"/>
      <c r="W451" s="249"/>
      <c r="X451" s="250"/>
      <c r="Y451" s="250"/>
      <c r="Z451" s="250"/>
      <c r="AA451" s="250"/>
      <c r="AB451" s="249"/>
      <c r="AC451" s="249"/>
      <c r="AD451" s="249"/>
      <c r="AE451" s="249"/>
      <c r="AF451" s="250"/>
      <c r="AG451" s="250"/>
      <c r="AH451" s="250"/>
      <c r="AI451" s="250"/>
      <c r="AJ451" s="84"/>
      <c r="AK451" s="251"/>
      <c r="AL451" s="251"/>
      <c r="AM451" s="356"/>
      <c r="AN451" s="356"/>
      <c r="AO451" s="356"/>
      <c r="AP451" s="356"/>
      <c r="AQ451" s="357"/>
      <c r="AR451" s="357"/>
      <c r="AS451" s="357"/>
      <c r="AT451" s="357"/>
      <c r="AU451" s="358"/>
      <c r="AV451" s="252"/>
      <c r="AW451" s="359"/>
      <c r="AX451" s="360"/>
      <c r="AY451" s="360"/>
      <c r="AZ451" s="360"/>
      <c r="BA451" s="249"/>
      <c r="BB451" s="249"/>
      <c r="BC451" s="249"/>
      <c r="BD451" s="249"/>
      <c r="BE451" s="101"/>
    </row>
    <row r="452" spans="1:57" s="29" customFormat="1" ht="35.1" customHeight="1" x14ac:dyDescent="0.25">
      <c r="A452" s="81"/>
      <c r="B452" s="81"/>
      <c r="C452" s="81"/>
      <c r="D452" s="81"/>
      <c r="E452" s="18"/>
      <c r="F452" s="83"/>
      <c r="G452" s="91"/>
      <c r="H452" s="82"/>
      <c r="I452" s="82"/>
      <c r="J452" s="82"/>
      <c r="K452" s="82"/>
      <c r="L452" s="93"/>
      <c r="M452" s="94"/>
      <c r="N452" s="94"/>
      <c r="O452" s="94"/>
      <c r="P452" s="93"/>
      <c r="Q452" s="93"/>
      <c r="R452" s="93"/>
      <c r="S452" s="93"/>
      <c r="T452" s="249"/>
      <c r="U452" s="249"/>
      <c r="V452" s="249"/>
      <c r="W452" s="249"/>
      <c r="X452" s="250"/>
      <c r="Y452" s="250"/>
      <c r="Z452" s="250"/>
      <c r="AA452" s="250"/>
      <c r="AB452" s="249"/>
      <c r="AC452" s="249"/>
      <c r="AD452" s="249"/>
      <c r="AE452" s="249"/>
      <c r="AF452" s="250"/>
      <c r="AG452" s="250"/>
      <c r="AH452" s="250"/>
      <c r="AI452" s="250"/>
      <c r="AJ452" s="84"/>
      <c r="AK452" s="251"/>
      <c r="AL452" s="251"/>
      <c r="AM452" s="356"/>
      <c r="AN452" s="356"/>
      <c r="AO452" s="356"/>
      <c r="AP452" s="356"/>
      <c r="AQ452" s="357"/>
      <c r="AR452" s="357"/>
      <c r="AS452" s="357"/>
      <c r="AT452" s="357"/>
      <c r="AU452" s="358"/>
      <c r="AV452" s="252"/>
      <c r="AW452" s="359"/>
      <c r="AX452" s="360"/>
      <c r="AY452" s="360"/>
      <c r="AZ452" s="360"/>
      <c r="BA452" s="249"/>
      <c r="BB452" s="249"/>
      <c r="BC452" s="249"/>
      <c r="BD452" s="249"/>
      <c r="BE452" s="101"/>
    </row>
    <row r="453" spans="1:57" s="29" customFormat="1" ht="35.1" customHeight="1" x14ac:dyDescent="0.25">
      <c r="A453" s="81"/>
      <c r="B453" s="81"/>
      <c r="C453" s="81"/>
      <c r="D453" s="81"/>
      <c r="E453" s="18"/>
      <c r="F453" s="83"/>
      <c r="G453" s="91"/>
      <c r="H453" s="82"/>
      <c r="I453" s="82"/>
      <c r="J453" s="82"/>
      <c r="K453" s="82"/>
      <c r="L453" s="93"/>
      <c r="M453" s="94"/>
      <c r="N453" s="94"/>
      <c r="O453" s="94"/>
      <c r="P453" s="93"/>
      <c r="Q453" s="93"/>
      <c r="R453" s="93"/>
      <c r="S453" s="93"/>
      <c r="T453" s="249"/>
      <c r="U453" s="249"/>
      <c r="V453" s="249"/>
      <c r="W453" s="249"/>
      <c r="X453" s="250"/>
      <c r="Y453" s="250"/>
      <c r="Z453" s="250"/>
      <c r="AA453" s="250"/>
      <c r="AB453" s="249"/>
      <c r="AC453" s="249"/>
      <c r="AD453" s="249"/>
      <c r="AE453" s="249"/>
      <c r="AF453" s="250"/>
      <c r="AG453" s="250"/>
      <c r="AH453" s="250"/>
      <c r="AI453" s="250"/>
      <c r="AJ453" s="84"/>
      <c r="AK453" s="251"/>
      <c r="AL453" s="251"/>
      <c r="AM453" s="356"/>
      <c r="AN453" s="356"/>
      <c r="AO453" s="356"/>
      <c r="AP453" s="356"/>
      <c r="AQ453" s="357"/>
      <c r="AR453" s="357"/>
      <c r="AS453" s="357"/>
      <c r="AT453" s="357"/>
      <c r="AU453" s="358"/>
      <c r="AV453" s="252"/>
      <c r="AW453" s="359"/>
      <c r="AX453" s="360"/>
      <c r="AY453" s="360"/>
      <c r="AZ453" s="360"/>
      <c r="BA453" s="249"/>
      <c r="BB453" s="249"/>
      <c r="BC453" s="249"/>
      <c r="BD453" s="249"/>
      <c r="BE453" s="101"/>
    </row>
    <row r="454" spans="1:57" s="29" customFormat="1" ht="35.1" customHeight="1" x14ac:dyDescent="0.25">
      <c r="A454" s="81"/>
      <c r="B454" s="81"/>
      <c r="C454" s="81"/>
      <c r="D454" s="81"/>
      <c r="E454" s="18"/>
      <c r="F454" s="83"/>
      <c r="G454" s="91"/>
      <c r="H454" s="82"/>
      <c r="I454" s="82"/>
      <c r="J454" s="82"/>
      <c r="K454" s="82"/>
      <c r="L454" s="93"/>
      <c r="M454" s="94"/>
      <c r="N454" s="94"/>
      <c r="O454" s="94"/>
      <c r="P454" s="93"/>
      <c r="Q454" s="93"/>
      <c r="R454" s="93"/>
      <c r="S454" s="93"/>
      <c r="T454" s="249"/>
      <c r="U454" s="249"/>
      <c r="V454" s="249"/>
      <c r="W454" s="249"/>
      <c r="X454" s="250"/>
      <c r="Y454" s="250"/>
      <c r="Z454" s="250"/>
      <c r="AA454" s="250"/>
      <c r="AB454" s="249"/>
      <c r="AC454" s="249"/>
      <c r="AD454" s="249"/>
      <c r="AE454" s="249"/>
      <c r="AF454" s="250"/>
      <c r="AG454" s="250"/>
      <c r="AH454" s="250"/>
      <c r="AI454" s="250"/>
      <c r="AJ454" s="84"/>
      <c r="AK454" s="251"/>
      <c r="AL454" s="251"/>
      <c r="AM454" s="356"/>
      <c r="AN454" s="356"/>
      <c r="AO454" s="356"/>
      <c r="AP454" s="356"/>
      <c r="AQ454" s="357"/>
      <c r="AR454" s="357"/>
      <c r="AS454" s="357"/>
      <c r="AT454" s="357"/>
      <c r="AU454" s="358"/>
      <c r="AV454" s="252"/>
      <c r="AW454" s="359"/>
      <c r="AX454" s="360"/>
      <c r="AY454" s="360"/>
      <c r="AZ454" s="360"/>
      <c r="BA454" s="249"/>
      <c r="BB454" s="249"/>
      <c r="BC454" s="249"/>
      <c r="BD454" s="249"/>
      <c r="BE454" s="101"/>
    </row>
    <row r="455" spans="1:57" s="29" customFormat="1" ht="35.1" customHeight="1" x14ac:dyDescent="0.25">
      <c r="A455" s="81"/>
      <c r="B455" s="81"/>
      <c r="C455" s="81"/>
      <c r="D455" s="81"/>
      <c r="E455" s="18"/>
      <c r="F455" s="83"/>
      <c r="G455" s="91"/>
      <c r="H455" s="82"/>
      <c r="I455" s="82"/>
      <c r="J455" s="82"/>
      <c r="K455" s="82"/>
      <c r="L455" s="93"/>
      <c r="M455" s="94"/>
      <c r="N455" s="94"/>
      <c r="O455" s="94"/>
      <c r="P455" s="93"/>
      <c r="Q455" s="93"/>
      <c r="R455" s="93"/>
      <c r="S455" s="93"/>
      <c r="T455" s="249"/>
      <c r="U455" s="249"/>
      <c r="V455" s="249"/>
      <c r="W455" s="249"/>
      <c r="X455" s="250"/>
      <c r="Y455" s="250"/>
      <c r="Z455" s="250"/>
      <c r="AA455" s="250"/>
      <c r="AB455" s="249"/>
      <c r="AC455" s="249"/>
      <c r="AD455" s="249"/>
      <c r="AE455" s="249"/>
      <c r="AF455" s="250"/>
      <c r="AG455" s="250"/>
      <c r="AH455" s="250"/>
      <c r="AI455" s="250"/>
      <c r="AJ455" s="84"/>
      <c r="AK455" s="251"/>
      <c r="AL455" s="251"/>
      <c r="AM455" s="356"/>
      <c r="AN455" s="356"/>
      <c r="AO455" s="356"/>
      <c r="AP455" s="356"/>
      <c r="AQ455" s="357"/>
      <c r="AR455" s="357"/>
      <c r="AS455" s="357"/>
      <c r="AT455" s="357"/>
      <c r="AU455" s="358"/>
      <c r="AV455" s="252"/>
      <c r="AW455" s="359"/>
      <c r="AX455" s="360"/>
      <c r="AY455" s="360"/>
      <c r="AZ455" s="360"/>
      <c r="BA455" s="249"/>
      <c r="BB455" s="249"/>
      <c r="BC455" s="249"/>
      <c r="BD455" s="249"/>
      <c r="BE455" s="101"/>
    </row>
    <row r="456" spans="1:57" s="2" customFormat="1" ht="61.5" customHeight="1" x14ac:dyDescent="0.25">
      <c r="A456" s="81" t="str">
        <f t="shared" si="72"/>
        <v>TP11DT+1</v>
      </c>
      <c r="B456" s="81" t="str">
        <f t="shared" si="73"/>
        <v>TP11DT+2</v>
      </c>
      <c r="C456" s="81" t="str">
        <f t="shared" si="74"/>
        <v>TP11DT+3</v>
      </c>
      <c r="D456" s="81" t="str">
        <f t="shared" si="75"/>
        <v>TP11DT+4</v>
      </c>
      <c r="E456" s="18" t="s">
        <v>3456</v>
      </c>
      <c r="F456" s="83">
        <v>11</v>
      </c>
      <c r="G456" s="91" t="s">
        <v>6169</v>
      </c>
      <c r="H456" s="82" t="s">
        <v>5424</v>
      </c>
      <c r="I456" s="82" t="s">
        <v>2778</v>
      </c>
      <c r="J456" s="82" t="s">
        <v>5424</v>
      </c>
      <c r="K456" s="82" t="s">
        <v>6475</v>
      </c>
      <c r="L456" s="93">
        <v>2200</v>
      </c>
      <c r="M456" s="94">
        <v>650</v>
      </c>
      <c r="N456" s="94">
        <v>500</v>
      </c>
      <c r="O456" s="94">
        <v>350</v>
      </c>
      <c r="P456" s="93" t="e">
        <f>VLOOKUP(G456&amp;"Vị trí 1",#REF!,9,0)</f>
        <v>#REF!</v>
      </c>
      <c r="Q456" s="93" t="e">
        <f>VLOOKUP(G456&amp;"Vị trí 2",#REF!,9,0)</f>
        <v>#REF!</v>
      </c>
      <c r="R456" s="93" t="e">
        <f>VLOOKUP(G456&amp;"Vị trí 3",#REF!,9,0)</f>
        <v>#REF!</v>
      </c>
      <c r="S456" s="93" t="e">
        <f>VLOOKUP(G456&amp;"Vị trí 4",#REF!,9,0)</f>
        <v>#REF!</v>
      </c>
      <c r="T456" s="249" t="e">
        <f>VLOOKUP(A456,#REF!,32,0)</f>
        <v>#REF!</v>
      </c>
      <c r="U456" s="249"/>
      <c r="V456" s="249"/>
      <c r="W456" s="249"/>
      <c r="X456" s="250" t="e">
        <f>T456/L456</f>
        <v>#REF!</v>
      </c>
      <c r="Y456" s="250"/>
      <c r="Z456" s="250"/>
      <c r="AA456" s="250"/>
      <c r="AB456" s="249" t="e">
        <f>VLOOKUP(G456,#REF!,5,0)</f>
        <v>#REF!</v>
      </c>
      <c r="AC456" s="249" t="e">
        <f>VLOOKUP($G456,#REF!,6,0)</f>
        <v>#REF!</v>
      </c>
      <c r="AD456" s="249"/>
      <c r="AE456" s="249" t="e">
        <f>VLOOKUP($G456,#REF!,8,0)</f>
        <v>#REF!</v>
      </c>
      <c r="AF456" s="250" t="e">
        <f>AB456/L456</f>
        <v>#REF!</v>
      </c>
      <c r="AG456" s="250" t="e">
        <f>AC456/M456</f>
        <v>#REF!</v>
      </c>
      <c r="AH456" s="250"/>
      <c r="AI456" s="250" t="e">
        <f>AE456/O456</f>
        <v>#REF!</v>
      </c>
      <c r="AJ456" s="84">
        <v>7.998636363636364</v>
      </c>
      <c r="AK456" s="251" t="e">
        <f>AVERAGE(AF456:AI456)</f>
        <v>#REF!</v>
      </c>
      <c r="AL456" s="251" t="e">
        <f>ROUNDDOWN(AJ456*#REF!/#REF!,1)</f>
        <v>#REF!</v>
      </c>
      <c r="AM456" s="356" t="e">
        <f t="shared" si="76"/>
        <v>#REF!</v>
      </c>
      <c r="AN456" s="356" t="e">
        <f t="shared" si="76"/>
        <v>#REF!</v>
      </c>
      <c r="AO456" s="356" t="e">
        <f t="shared" si="76"/>
        <v>#REF!</v>
      </c>
      <c r="AP456" s="356" t="e">
        <f t="shared" si="76"/>
        <v>#REF!</v>
      </c>
      <c r="AQ456" s="357" t="e">
        <f t="shared" si="77"/>
        <v>#REF!</v>
      </c>
      <c r="AR456" s="357" t="e">
        <f t="shared" si="77"/>
        <v>#REF!</v>
      </c>
      <c r="AS456" s="357" t="e">
        <f t="shared" si="77"/>
        <v>#REF!</v>
      </c>
      <c r="AT456" s="357" t="e">
        <f t="shared" si="77"/>
        <v>#REF!</v>
      </c>
      <c r="AU456" s="358" t="e">
        <f t="shared" si="78"/>
        <v>#REF!</v>
      </c>
      <c r="AV456" s="256" t="s">
        <v>3456</v>
      </c>
      <c r="AW456" s="359">
        <v>1750</v>
      </c>
      <c r="AX456" s="360">
        <v>560</v>
      </c>
      <c r="AY456" s="360">
        <v>350</v>
      </c>
      <c r="AZ456" s="360">
        <v>250</v>
      </c>
      <c r="BA456" s="249">
        <v>1500</v>
      </c>
      <c r="BB456" s="249">
        <v>480</v>
      </c>
      <c r="BC456" s="249">
        <v>300</v>
      </c>
      <c r="BD456" s="249">
        <v>210</v>
      </c>
      <c r="BE456" s="101" t="e">
        <f t="shared" si="79"/>
        <v>#REF!</v>
      </c>
    </row>
    <row r="457" spans="1:57" s="2" customFormat="1" ht="61.5" customHeight="1" x14ac:dyDescent="0.25">
      <c r="A457" s="81"/>
      <c r="B457" s="81"/>
      <c r="C457" s="81"/>
      <c r="D457" s="81"/>
      <c r="E457" s="18"/>
      <c r="F457" s="83"/>
      <c r="G457" s="91"/>
      <c r="H457" s="82"/>
      <c r="I457" s="82"/>
      <c r="J457" s="82"/>
      <c r="K457" s="82"/>
      <c r="L457" s="93"/>
      <c r="M457" s="94"/>
      <c r="N457" s="94"/>
      <c r="O457" s="94"/>
      <c r="P457" s="93"/>
      <c r="Q457" s="93"/>
      <c r="R457" s="93"/>
      <c r="S457" s="93"/>
      <c r="T457" s="249"/>
      <c r="U457" s="249"/>
      <c r="V457" s="249"/>
      <c r="W457" s="249"/>
      <c r="X457" s="250"/>
      <c r="Y457" s="250"/>
      <c r="Z457" s="250"/>
      <c r="AA457" s="250"/>
      <c r="AB457" s="249"/>
      <c r="AC457" s="249"/>
      <c r="AD457" s="249"/>
      <c r="AE457" s="249"/>
      <c r="AF457" s="250"/>
      <c r="AG457" s="250"/>
      <c r="AH457" s="250"/>
      <c r="AI457" s="250"/>
      <c r="AJ457" s="84"/>
      <c r="AK457" s="251"/>
      <c r="AL457" s="251"/>
      <c r="AM457" s="356"/>
      <c r="AN457" s="356"/>
      <c r="AO457" s="356"/>
      <c r="AP457" s="356"/>
      <c r="AQ457" s="357"/>
      <c r="AR457" s="357"/>
      <c r="AS457" s="357"/>
      <c r="AT457" s="357"/>
      <c r="AU457" s="358"/>
      <c r="AV457" s="386"/>
      <c r="AW457" s="359"/>
      <c r="AX457" s="360"/>
      <c r="AY457" s="360"/>
      <c r="AZ457" s="360"/>
      <c r="BA457" s="249"/>
      <c r="BB457" s="249"/>
      <c r="BC457" s="249"/>
      <c r="BD457" s="249"/>
      <c r="BE457" s="101"/>
    </row>
    <row r="458" spans="1:57" s="2" customFormat="1" ht="61.5" customHeight="1" x14ac:dyDescent="0.25">
      <c r="A458" s="81"/>
      <c r="B458" s="81"/>
      <c r="C458" s="81"/>
      <c r="D458" s="81"/>
      <c r="E458" s="18"/>
      <c r="F458" s="83"/>
      <c r="G458" s="91"/>
      <c r="H458" s="82"/>
      <c r="I458" s="82"/>
      <c r="J458" s="82"/>
      <c r="K458" s="82"/>
      <c r="L458" s="93"/>
      <c r="M458" s="94"/>
      <c r="N458" s="94"/>
      <c r="O458" s="94"/>
      <c r="P458" s="93"/>
      <c r="Q458" s="93"/>
      <c r="R458" s="93"/>
      <c r="S458" s="93"/>
      <c r="T458" s="249"/>
      <c r="U458" s="249"/>
      <c r="V458" s="249"/>
      <c r="W458" s="249"/>
      <c r="X458" s="250"/>
      <c r="Y458" s="250"/>
      <c r="Z458" s="250"/>
      <c r="AA458" s="250"/>
      <c r="AB458" s="249"/>
      <c r="AC458" s="249"/>
      <c r="AD458" s="249"/>
      <c r="AE458" s="249"/>
      <c r="AF458" s="250"/>
      <c r="AG458" s="250"/>
      <c r="AH458" s="250"/>
      <c r="AI458" s="250"/>
      <c r="AJ458" s="84"/>
      <c r="AK458" s="251"/>
      <c r="AL458" s="251"/>
      <c r="AM458" s="356"/>
      <c r="AN458" s="356"/>
      <c r="AO458" s="356"/>
      <c r="AP458" s="356"/>
      <c r="AQ458" s="357"/>
      <c r="AR458" s="357"/>
      <c r="AS458" s="357"/>
      <c r="AT458" s="357"/>
      <c r="AU458" s="358"/>
      <c r="AV458" s="386"/>
      <c r="AW458" s="359"/>
      <c r="AX458" s="360"/>
      <c r="AY458" s="360"/>
      <c r="AZ458" s="360"/>
      <c r="BA458" s="249"/>
      <c r="BB458" s="249"/>
      <c r="BC458" s="249"/>
      <c r="BD458" s="249"/>
      <c r="BE458" s="101"/>
    </row>
    <row r="459" spans="1:57" s="2" customFormat="1" ht="61.5" customHeight="1" x14ac:dyDescent="0.25">
      <c r="A459" s="81"/>
      <c r="B459" s="81"/>
      <c r="C459" s="81"/>
      <c r="D459" s="81"/>
      <c r="E459" s="18"/>
      <c r="F459" s="83"/>
      <c r="G459" s="91"/>
      <c r="H459" s="82"/>
      <c r="I459" s="82"/>
      <c r="J459" s="82"/>
      <c r="K459" s="82"/>
      <c r="L459" s="93"/>
      <c r="M459" s="94"/>
      <c r="N459" s="94"/>
      <c r="O459" s="94"/>
      <c r="P459" s="93"/>
      <c r="Q459" s="93"/>
      <c r="R459" s="93"/>
      <c r="S459" s="93"/>
      <c r="T459" s="249"/>
      <c r="U459" s="249"/>
      <c r="V459" s="249"/>
      <c r="W459" s="249"/>
      <c r="X459" s="250"/>
      <c r="Y459" s="250"/>
      <c r="Z459" s="250"/>
      <c r="AA459" s="250"/>
      <c r="AB459" s="249"/>
      <c r="AC459" s="249"/>
      <c r="AD459" s="249"/>
      <c r="AE459" s="249"/>
      <c r="AF459" s="250"/>
      <c r="AG459" s="250"/>
      <c r="AH459" s="250"/>
      <c r="AI459" s="250"/>
      <c r="AJ459" s="84"/>
      <c r="AK459" s="251"/>
      <c r="AL459" s="251"/>
      <c r="AM459" s="356"/>
      <c r="AN459" s="356"/>
      <c r="AO459" s="356"/>
      <c r="AP459" s="356"/>
      <c r="AQ459" s="357"/>
      <c r="AR459" s="357"/>
      <c r="AS459" s="357"/>
      <c r="AT459" s="357"/>
      <c r="AU459" s="358"/>
      <c r="AV459" s="386"/>
      <c r="AW459" s="359"/>
      <c r="AX459" s="360"/>
      <c r="AY459" s="360"/>
      <c r="AZ459" s="360"/>
      <c r="BA459" s="249"/>
      <c r="BB459" s="249"/>
      <c r="BC459" s="249"/>
      <c r="BD459" s="249"/>
      <c r="BE459" s="101"/>
    </row>
    <row r="460" spans="1:57" s="2" customFormat="1" ht="61.5" customHeight="1" x14ac:dyDescent="0.25">
      <c r="A460" s="81"/>
      <c r="B460" s="81"/>
      <c r="C460" s="81"/>
      <c r="D460" s="81"/>
      <c r="E460" s="18"/>
      <c r="F460" s="83"/>
      <c r="G460" s="91"/>
      <c r="H460" s="82"/>
      <c r="I460" s="82"/>
      <c r="J460" s="82"/>
      <c r="K460" s="82"/>
      <c r="L460" s="93"/>
      <c r="M460" s="94"/>
      <c r="N460" s="94"/>
      <c r="O460" s="94"/>
      <c r="P460" s="93"/>
      <c r="Q460" s="93"/>
      <c r="R460" s="93"/>
      <c r="S460" s="93"/>
      <c r="T460" s="249"/>
      <c r="U460" s="249"/>
      <c r="V460" s="249"/>
      <c r="W460" s="249"/>
      <c r="X460" s="250"/>
      <c r="Y460" s="250"/>
      <c r="Z460" s="250"/>
      <c r="AA460" s="250"/>
      <c r="AB460" s="249"/>
      <c r="AC460" s="249"/>
      <c r="AD460" s="249"/>
      <c r="AE460" s="249"/>
      <c r="AF460" s="250"/>
      <c r="AG460" s="250"/>
      <c r="AH460" s="250"/>
      <c r="AI460" s="250"/>
      <c r="AJ460" s="84"/>
      <c r="AK460" s="251"/>
      <c r="AL460" s="251"/>
      <c r="AM460" s="356"/>
      <c r="AN460" s="356"/>
      <c r="AO460" s="356"/>
      <c r="AP460" s="356"/>
      <c r="AQ460" s="357"/>
      <c r="AR460" s="357"/>
      <c r="AS460" s="357"/>
      <c r="AT460" s="357"/>
      <c r="AU460" s="358"/>
      <c r="AV460" s="386"/>
      <c r="AW460" s="359"/>
      <c r="AX460" s="360"/>
      <c r="AY460" s="360"/>
      <c r="AZ460" s="360"/>
      <c r="BA460" s="249"/>
      <c r="BB460" s="249"/>
      <c r="BC460" s="249"/>
      <c r="BD460" s="249"/>
      <c r="BE460" s="101"/>
    </row>
    <row r="461" spans="1:57" s="2" customFormat="1" ht="61.5" customHeight="1" x14ac:dyDescent="0.25">
      <c r="A461" s="81"/>
      <c r="B461" s="81"/>
      <c r="C461" s="81"/>
      <c r="D461" s="81"/>
      <c r="E461" s="18"/>
      <c r="F461" s="83"/>
      <c r="G461" s="91"/>
      <c r="H461" s="82"/>
      <c r="I461" s="82"/>
      <c r="J461" s="82"/>
      <c r="K461" s="82"/>
      <c r="L461" s="93"/>
      <c r="M461" s="94"/>
      <c r="N461" s="94"/>
      <c r="O461" s="94"/>
      <c r="P461" s="93"/>
      <c r="Q461" s="93"/>
      <c r="R461" s="93"/>
      <c r="S461" s="93"/>
      <c r="T461" s="249"/>
      <c r="U461" s="249"/>
      <c r="V461" s="249"/>
      <c r="W461" s="249"/>
      <c r="X461" s="250"/>
      <c r="Y461" s="250"/>
      <c r="Z461" s="250"/>
      <c r="AA461" s="250"/>
      <c r="AB461" s="249"/>
      <c r="AC461" s="249"/>
      <c r="AD461" s="249"/>
      <c r="AE461" s="249"/>
      <c r="AF461" s="250"/>
      <c r="AG461" s="250"/>
      <c r="AH461" s="250"/>
      <c r="AI461" s="250"/>
      <c r="AJ461" s="84"/>
      <c r="AK461" s="251"/>
      <c r="AL461" s="251"/>
      <c r="AM461" s="356"/>
      <c r="AN461" s="356"/>
      <c r="AO461" s="356"/>
      <c r="AP461" s="356"/>
      <c r="AQ461" s="357"/>
      <c r="AR461" s="357"/>
      <c r="AS461" s="357"/>
      <c r="AT461" s="357"/>
      <c r="AU461" s="358"/>
      <c r="AV461" s="386"/>
      <c r="AW461" s="359"/>
      <c r="AX461" s="360"/>
      <c r="AY461" s="360"/>
      <c r="AZ461" s="360"/>
      <c r="BA461" s="249"/>
      <c r="BB461" s="249"/>
      <c r="BC461" s="249"/>
      <c r="BD461" s="249"/>
      <c r="BE461" s="101"/>
    </row>
    <row r="462" spans="1:57" s="2" customFormat="1" ht="61.5" customHeight="1" x14ac:dyDescent="0.25">
      <c r="A462" s="81"/>
      <c r="B462" s="81"/>
      <c r="C462" s="81"/>
      <c r="D462" s="81"/>
      <c r="E462" s="18"/>
      <c r="F462" s="83"/>
      <c r="G462" s="91"/>
      <c r="H462" s="82"/>
      <c r="I462" s="82"/>
      <c r="J462" s="82"/>
      <c r="K462" s="82"/>
      <c r="L462" s="93"/>
      <c r="M462" s="94"/>
      <c r="N462" s="94"/>
      <c r="O462" s="94"/>
      <c r="P462" s="93"/>
      <c r="Q462" s="93"/>
      <c r="R462" s="93"/>
      <c r="S462" s="93"/>
      <c r="T462" s="249"/>
      <c r="U462" s="249"/>
      <c r="V462" s="249"/>
      <c r="W462" s="249"/>
      <c r="X462" s="250"/>
      <c r="Y462" s="250"/>
      <c r="Z462" s="250"/>
      <c r="AA462" s="250"/>
      <c r="AB462" s="249"/>
      <c r="AC462" s="249"/>
      <c r="AD462" s="249"/>
      <c r="AE462" s="249"/>
      <c r="AF462" s="250"/>
      <c r="AG462" s="250"/>
      <c r="AH462" s="250"/>
      <c r="AI462" s="250"/>
      <c r="AJ462" s="84"/>
      <c r="AK462" s="251"/>
      <c r="AL462" s="251"/>
      <c r="AM462" s="356"/>
      <c r="AN462" s="356"/>
      <c r="AO462" s="356"/>
      <c r="AP462" s="356"/>
      <c r="AQ462" s="357"/>
      <c r="AR462" s="357"/>
      <c r="AS462" s="357"/>
      <c r="AT462" s="357"/>
      <c r="AU462" s="358"/>
      <c r="AV462" s="386"/>
      <c r="AW462" s="359"/>
      <c r="AX462" s="360"/>
      <c r="AY462" s="360"/>
      <c r="AZ462" s="360"/>
      <c r="BA462" s="249"/>
      <c r="BB462" s="249"/>
      <c r="BC462" s="249"/>
      <c r="BD462" s="249"/>
      <c r="BE462" s="101"/>
    </row>
    <row r="463" spans="1:57" s="29" customFormat="1" ht="39.75" customHeight="1" x14ac:dyDescent="0.25">
      <c r="A463" s="81" t="str">
        <f t="shared" si="72"/>
        <v>TP12DT+1</v>
      </c>
      <c r="B463" s="81" t="str">
        <f t="shared" si="73"/>
        <v>TP12DT+2</v>
      </c>
      <c r="C463" s="81" t="str">
        <f t="shared" si="74"/>
        <v>TP12DT+3</v>
      </c>
      <c r="D463" s="81" t="str">
        <f t="shared" si="75"/>
        <v>TP12DT+4</v>
      </c>
      <c r="E463" s="18" t="s">
        <v>3456</v>
      </c>
      <c r="F463" s="83">
        <v>12</v>
      </c>
      <c r="G463" s="91" t="s">
        <v>6172</v>
      </c>
      <c r="H463" s="82" t="s">
        <v>176</v>
      </c>
      <c r="I463" s="82" t="s">
        <v>6474</v>
      </c>
      <c r="J463" s="82" t="s">
        <v>176</v>
      </c>
      <c r="K463" s="82" t="s">
        <v>2778</v>
      </c>
      <c r="L463" s="93">
        <v>1200</v>
      </c>
      <c r="M463" s="94">
        <v>600</v>
      </c>
      <c r="N463" s="94">
        <v>450</v>
      </c>
      <c r="O463" s="94">
        <v>300</v>
      </c>
      <c r="P463" s="93" t="e">
        <f>VLOOKUP(G463&amp;"Vị trí 1",#REF!,9,0)</f>
        <v>#REF!</v>
      </c>
      <c r="Q463" s="93" t="e">
        <f>VLOOKUP(G463&amp;"Vị trí 2",#REF!,9,0)</f>
        <v>#REF!</v>
      </c>
      <c r="R463" s="93" t="e">
        <f>VLOOKUP(G463&amp;"Vị trí 3",#REF!,9,0)</f>
        <v>#REF!</v>
      </c>
      <c r="S463" s="93" t="e">
        <f>VLOOKUP(G463&amp;"Vị trí 4",#REF!,9,0)</f>
        <v>#REF!</v>
      </c>
      <c r="T463" s="249" t="e">
        <f>VLOOKUP(A463,#REF!,32,0)</f>
        <v>#REF!</v>
      </c>
      <c r="U463" s="249"/>
      <c r="V463" s="249"/>
      <c r="W463" s="249"/>
      <c r="X463" s="250" t="e">
        <f>T463/L463</f>
        <v>#REF!</v>
      </c>
      <c r="Y463" s="250"/>
      <c r="Z463" s="250"/>
      <c r="AA463" s="250"/>
      <c r="AB463" s="249"/>
      <c r="AC463" s="249"/>
      <c r="AD463" s="249"/>
      <c r="AE463" s="249"/>
      <c r="AF463" s="250"/>
      <c r="AG463" s="250"/>
      <c r="AH463" s="250"/>
      <c r="AI463" s="250"/>
      <c r="AJ463" s="84">
        <v>8.01</v>
      </c>
      <c r="AK463" s="251"/>
      <c r="AL463" s="251" t="e">
        <f>ROUNDDOWN(AJ463*#REF!/#REF!,1)</f>
        <v>#REF!</v>
      </c>
      <c r="AM463" s="356" t="e">
        <f t="shared" si="76"/>
        <v>#REF!</v>
      </c>
      <c r="AN463" s="356" t="e">
        <f t="shared" si="76"/>
        <v>#REF!</v>
      </c>
      <c r="AO463" s="356" t="e">
        <f t="shared" si="76"/>
        <v>#REF!</v>
      </c>
      <c r="AP463" s="356" t="e">
        <f t="shared" si="76"/>
        <v>#REF!</v>
      </c>
      <c r="AQ463" s="357" t="e">
        <f t="shared" si="77"/>
        <v>#REF!</v>
      </c>
      <c r="AR463" s="357" t="e">
        <f t="shared" si="77"/>
        <v>#REF!</v>
      </c>
      <c r="AS463" s="357" t="e">
        <f t="shared" si="77"/>
        <v>#REF!</v>
      </c>
      <c r="AT463" s="357" t="e">
        <f t="shared" si="77"/>
        <v>#REF!</v>
      </c>
      <c r="AU463" s="358" t="e">
        <f t="shared" si="78"/>
        <v>#REF!</v>
      </c>
      <c r="AV463" s="252" t="s">
        <v>3456</v>
      </c>
      <c r="AW463" s="359">
        <v>1190</v>
      </c>
      <c r="AX463" s="360">
        <v>350</v>
      </c>
      <c r="AY463" s="360">
        <v>280</v>
      </c>
      <c r="AZ463" s="360">
        <v>180</v>
      </c>
      <c r="BA463" s="249">
        <v>1020</v>
      </c>
      <c r="BB463" s="249">
        <v>300</v>
      </c>
      <c r="BC463" s="249">
        <v>240</v>
      </c>
      <c r="BD463" s="249">
        <v>150</v>
      </c>
      <c r="BE463" s="101" t="e">
        <f t="shared" si="79"/>
        <v>#REF!</v>
      </c>
    </row>
    <row r="464" spans="1:57" s="29" customFormat="1" ht="39.75" customHeight="1" x14ac:dyDescent="0.25">
      <c r="A464" s="81"/>
      <c r="B464" s="81"/>
      <c r="C464" s="81"/>
      <c r="D464" s="81"/>
      <c r="E464" s="18"/>
      <c r="F464" s="83"/>
      <c r="G464" s="91"/>
      <c r="H464" s="82"/>
      <c r="I464" s="82"/>
      <c r="J464" s="82"/>
      <c r="K464" s="82"/>
      <c r="L464" s="93"/>
      <c r="M464" s="94"/>
      <c r="N464" s="94"/>
      <c r="O464" s="94"/>
      <c r="P464" s="93"/>
      <c r="Q464" s="93"/>
      <c r="R464" s="93"/>
      <c r="S464" s="93"/>
      <c r="T464" s="249"/>
      <c r="U464" s="249"/>
      <c r="V464" s="249"/>
      <c r="W464" s="249"/>
      <c r="X464" s="250"/>
      <c r="Y464" s="250"/>
      <c r="Z464" s="250"/>
      <c r="AA464" s="250"/>
      <c r="AB464" s="249"/>
      <c r="AC464" s="249"/>
      <c r="AD464" s="249"/>
      <c r="AE464" s="249"/>
      <c r="AF464" s="250"/>
      <c r="AG464" s="250"/>
      <c r="AH464" s="250"/>
      <c r="AI464" s="250"/>
      <c r="AJ464" s="84"/>
      <c r="AK464" s="251"/>
      <c r="AL464" s="251"/>
      <c r="AM464" s="356"/>
      <c r="AN464" s="356"/>
      <c r="AO464" s="356"/>
      <c r="AP464" s="356"/>
      <c r="AQ464" s="357"/>
      <c r="AR464" s="357"/>
      <c r="AS464" s="357"/>
      <c r="AT464" s="357"/>
      <c r="AU464" s="358"/>
      <c r="AV464" s="252"/>
      <c r="AW464" s="359"/>
      <c r="AX464" s="360"/>
      <c r="AY464" s="360"/>
      <c r="AZ464" s="360"/>
      <c r="BA464" s="249"/>
      <c r="BB464" s="249"/>
      <c r="BC464" s="249"/>
      <c r="BD464" s="249"/>
      <c r="BE464" s="101"/>
    </row>
    <row r="465" spans="1:57" s="29" customFormat="1" ht="39.75" customHeight="1" x14ac:dyDescent="0.25">
      <c r="A465" s="81"/>
      <c r="B465" s="81"/>
      <c r="C465" s="81"/>
      <c r="D465" s="81"/>
      <c r="E465" s="18"/>
      <c r="F465" s="83"/>
      <c r="G465" s="91"/>
      <c r="H465" s="82"/>
      <c r="I465" s="82"/>
      <c r="J465" s="82"/>
      <c r="K465" s="82"/>
      <c r="L465" s="93"/>
      <c r="M465" s="94"/>
      <c r="N465" s="94"/>
      <c r="O465" s="94"/>
      <c r="P465" s="93"/>
      <c r="Q465" s="93"/>
      <c r="R465" s="93"/>
      <c r="S465" s="93"/>
      <c r="T465" s="249"/>
      <c r="U465" s="249"/>
      <c r="V465" s="249"/>
      <c r="W465" s="249"/>
      <c r="X465" s="250"/>
      <c r="Y465" s="250"/>
      <c r="Z465" s="250"/>
      <c r="AA465" s="250"/>
      <c r="AB465" s="249"/>
      <c r="AC465" s="249"/>
      <c r="AD465" s="249"/>
      <c r="AE465" s="249"/>
      <c r="AF465" s="250"/>
      <c r="AG465" s="250"/>
      <c r="AH465" s="250"/>
      <c r="AI465" s="250"/>
      <c r="AJ465" s="84"/>
      <c r="AK465" s="251"/>
      <c r="AL465" s="251"/>
      <c r="AM465" s="356"/>
      <c r="AN465" s="356"/>
      <c r="AO465" s="356"/>
      <c r="AP465" s="356"/>
      <c r="AQ465" s="357"/>
      <c r="AR465" s="357"/>
      <c r="AS465" s="357"/>
      <c r="AT465" s="357"/>
      <c r="AU465" s="358"/>
      <c r="AV465" s="252"/>
      <c r="AW465" s="359"/>
      <c r="AX465" s="360"/>
      <c r="AY465" s="360"/>
      <c r="AZ465" s="360"/>
      <c r="BA465" s="249"/>
      <c r="BB465" s="249"/>
      <c r="BC465" s="249"/>
      <c r="BD465" s="249"/>
      <c r="BE465" s="101"/>
    </row>
    <row r="466" spans="1:57" s="29" customFormat="1" ht="39.75" customHeight="1" x14ac:dyDescent="0.25">
      <c r="A466" s="81"/>
      <c r="B466" s="81"/>
      <c r="C466" s="81"/>
      <c r="D466" s="81"/>
      <c r="E466" s="18"/>
      <c r="F466" s="83"/>
      <c r="G466" s="91"/>
      <c r="H466" s="82"/>
      <c r="I466" s="82"/>
      <c r="J466" s="82"/>
      <c r="K466" s="82"/>
      <c r="L466" s="93"/>
      <c r="M466" s="94"/>
      <c r="N466" s="94"/>
      <c r="O466" s="94"/>
      <c r="P466" s="93"/>
      <c r="Q466" s="93"/>
      <c r="R466" s="93"/>
      <c r="S466" s="93"/>
      <c r="T466" s="249"/>
      <c r="U466" s="249"/>
      <c r="V466" s="249"/>
      <c r="W466" s="249"/>
      <c r="X466" s="250"/>
      <c r="Y466" s="250"/>
      <c r="Z466" s="250"/>
      <c r="AA466" s="250"/>
      <c r="AB466" s="249"/>
      <c r="AC466" s="249"/>
      <c r="AD466" s="249"/>
      <c r="AE466" s="249"/>
      <c r="AF466" s="250"/>
      <c r="AG466" s="250"/>
      <c r="AH466" s="250"/>
      <c r="AI466" s="250"/>
      <c r="AJ466" s="84"/>
      <c r="AK466" s="251"/>
      <c r="AL466" s="251"/>
      <c r="AM466" s="356"/>
      <c r="AN466" s="356"/>
      <c r="AO466" s="356"/>
      <c r="AP466" s="356"/>
      <c r="AQ466" s="357"/>
      <c r="AR466" s="357"/>
      <c r="AS466" s="357"/>
      <c r="AT466" s="357"/>
      <c r="AU466" s="358"/>
      <c r="AV466" s="252"/>
      <c r="AW466" s="359"/>
      <c r="AX466" s="360"/>
      <c r="AY466" s="360"/>
      <c r="AZ466" s="360"/>
      <c r="BA466" s="249"/>
      <c r="BB466" s="249"/>
      <c r="BC466" s="249"/>
      <c r="BD466" s="249"/>
      <c r="BE466" s="101"/>
    </row>
    <row r="467" spans="1:57" s="29" customFormat="1" ht="39.75" customHeight="1" x14ac:dyDescent="0.25">
      <c r="A467" s="81"/>
      <c r="B467" s="81"/>
      <c r="C467" s="81"/>
      <c r="D467" s="81"/>
      <c r="E467" s="18"/>
      <c r="F467" s="83"/>
      <c r="G467" s="91"/>
      <c r="H467" s="82"/>
      <c r="I467" s="82"/>
      <c r="J467" s="82"/>
      <c r="K467" s="82"/>
      <c r="L467" s="93"/>
      <c r="M467" s="94"/>
      <c r="N467" s="94"/>
      <c r="O467" s="94"/>
      <c r="P467" s="93"/>
      <c r="Q467" s="93"/>
      <c r="R467" s="93"/>
      <c r="S467" s="93"/>
      <c r="T467" s="249"/>
      <c r="U467" s="249"/>
      <c r="V467" s="249"/>
      <c r="W467" s="249"/>
      <c r="X467" s="250"/>
      <c r="Y467" s="250"/>
      <c r="Z467" s="250"/>
      <c r="AA467" s="250"/>
      <c r="AB467" s="249"/>
      <c r="AC467" s="249"/>
      <c r="AD467" s="249"/>
      <c r="AE467" s="249"/>
      <c r="AF467" s="250"/>
      <c r="AG467" s="250"/>
      <c r="AH467" s="250"/>
      <c r="AI467" s="250"/>
      <c r="AJ467" s="84"/>
      <c r="AK467" s="251"/>
      <c r="AL467" s="251"/>
      <c r="AM467" s="356"/>
      <c r="AN467" s="356"/>
      <c r="AO467" s="356"/>
      <c r="AP467" s="356"/>
      <c r="AQ467" s="357"/>
      <c r="AR467" s="357"/>
      <c r="AS467" s="357"/>
      <c r="AT467" s="357"/>
      <c r="AU467" s="358"/>
      <c r="AV467" s="252"/>
      <c r="AW467" s="359"/>
      <c r="AX467" s="360"/>
      <c r="AY467" s="360"/>
      <c r="AZ467" s="360"/>
      <c r="BA467" s="249"/>
      <c r="BB467" s="249"/>
      <c r="BC467" s="249"/>
      <c r="BD467" s="249"/>
      <c r="BE467" s="101"/>
    </row>
    <row r="468" spans="1:57" s="29" customFormat="1" ht="39.75" customHeight="1" x14ac:dyDescent="0.25">
      <c r="A468" s="81"/>
      <c r="B468" s="81"/>
      <c r="C468" s="81"/>
      <c r="D468" s="81"/>
      <c r="E468" s="18"/>
      <c r="F468" s="83"/>
      <c r="G468" s="91"/>
      <c r="H468" s="82"/>
      <c r="I468" s="82"/>
      <c r="J468" s="82"/>
      <c r="K468" s="82"/>
      <c r="L468" s="93"/>
      <c r="M468" s="94"/>
      <c r="N468" s="94"/>
      <c r="O468" s="94"/>
      <c r="P468" s="93"/>
      <c r="Q468" s="93"/>
      <c r="R468" s="93"/>
      <c r="S468" s="93"/>
      <c r="T468" s="249"/>
      <c r="U468" s="249"/>
      <c r="V468" s="249"/>
      <c r="W468" s="249"/>
      <c r="X468" s="250"/>
      <c r="Y468" s="250"/>
      <c r="Z468" s="250"/>
      <c r="AA468" s="250"/>
      <c r="AB468" s="249"/>
      <c r="AC468" s="249"/>
      <c r="AD468" s="249"/>
      <c r="AE468" s="249"/>
      <c r="AF468" s="250"/>
      <c r="AG468" s="250"/>
      <c r="AH468" s="250"/>
      <c r="AI468" s="250"/>
      <c r="AJ468" s="84"/>
      <c r="AK468" s="251"/>
      <c r="AL468" s="251"/>
      <c r="AM468" s="356"/>
      <c r="AN468" s="356"/>
      <c r="AO468" s="356"/>
      <c r="AP468" s="356"/>
      <c r="AQ468" s="357"/>
      <c r="AR468" s="357"/>
      <c r="AS468" s="357"/>
      <c r="AT468" s="357"/>
      <c r="AU468" s="358"/>
      <c r="AV468" s="252"/>
      <c r="AW468" s="359"/>
      <c r="AX468" s="360"/>
      <c r="AY468" s="360"/>
      <c r="AZ468" s="360"/>
      <c r="BA468" s="249"/>
      <c r="BB468" s="249"/>
      <c r="BC468" s="249"/>
      <c r="BD468" s="249"/>
      <c r="BE468" s="101"/>
    </row>
    <row r="469" spans="1:57" s="29" customFormat="1" ht="39.75" customHeight="1" x14ac:dyDescent="0.25">
      <c r="A469" s="81"/>
      <c r="B469" s="81"/>
      <c r="C469" s="81"/>
      <c r="D469" s="81"/>
      <c r="E469" s="18"/>
      <c r="F469" s="83"/>
      <c r="G469" s="91"/>
      <c r="H469" s="82"/>
      <c r="I469" s="82"/>
      <c r="J469" s="82"/>
      <c r="K469" s="82"/>
      <c r="L469" s="93"/>
      <c r="M469" s="94"/>
      <c r="N469" s="94"/>
      <c r="O469" s="94"/>
      <c r="P469" s="93"/>
      <c r="Q469" s="93"/>
      <c r="R469" s="93"/>
      <c r="S469" s="93"/>
      <c r="T469" s="249"/>
      <c r="U469" s="249"/>
      <c r="V469" s="249"/>
      <c r="W469" s="249"/>
      <c r="X469" s="250"/>
      <c r="Y469" s="250"/>
      <c r="Z469" s="250"/>
      <c r="AA469" s="250"/>
      <c r="AB469" s="249"/>
      <c r="AC469" s="249"/>
      <c r="AD469" s="249"/>
      <c r="AE469" s="249"/>
      <c r="AF469" s="250"/>
      <c r="AG469" s="250"/>
      <c r="AH469" s="250"/>
      <c r="AI469" s="250"/>
      <c r="AJ469" s="84"/>
      <c r="AK469" s="251"/>
      <c r="AL469" s="251"/>
      <c r="AM469" s="356"/>
      <c r="AN469" s="356"/>
      <c r="AO469" s="356"/>
      <c r="AP469" s="356"/>
      <c r="AQ469" s="357"/>
      <c r="AR469" s="357"/>
      <c r="AS469" s="357"/>
      <c r="AT469" s="357"/>
      <c r="AU469" s="358"/>
      <c r="AV469" s="252"/>
      <c r="AW469" s="359"/>
      <c r="AX469" s="360"/>
      <c r="AY469" s="360"/>
      <c r="AZ469" s="360"/>
      <c r="BA469" s="249"/>
      <c r="BB469" s="249"/>
      <c r="BC469" s="249"/>
      <c r="BD469" s="249"/>
      <c r="BE469" s="101"/>
    </row>
    <row r="470" spans="1:57" s="29" customFormat="1" ht="35.1" customHeight="1" x14ac:dyDescent="0.25">
      <c r="A470" s="81" t="str">
        <f t="shared" si="72"/>
        <v>TP14DT+1</v>
      </c>
      <c r="B470" s="81" t="str">
        <f t="shared" si="73"/>
        <v>TP14DT+2</v>
      </c>
      <c r="C470" s="81" t="str">
        <f t="shared" si="74"/>
        <v>TP14DT+3</v>
      </c>
      <c r="D470" s="81" t="str">
        <f t="shared" si="75"/>
        <v>TP14DT+4</v>
      </c>
      <c r="E470" s="18" t="s">
        <v>3456</v>
      </c>
      <c r="F470" s="83">
        <v>14</v>
      </c>
      <c r="G470" s="91" t="s">
        <v>6176</v>
      </c>
      <c r="H470" s="82" t="s">
        <v>93</v>
      </c>
      <c r="I470" s="82" t="s">
        <v>248</v>
      </c>
      <c r="J470" s="82" t="s">
        <v>93</v>
      </c>
      <c r="K470" s="82" t="s">
        <v>6474</v>
      </c>
      <c r="L470" s="93">
        <v>1200</v>
      </c>
      <c r="M470" s="94">
        <v>600</v>
      </c>
      <c r="N470" s="94">
        <v>450</v>
      </c>
      <c r="O470" s="94">
        <v>300</v>
      </c>
      <c r="P470" s="93" t="e">
        <f>VLOOKUP(G470&amp;"Vị trí 1",#REF!,9,0)</f>
        <v>#REF!</v>
      </c>
      <c r="Q470" s="93" t="e">
        <f>VLOOKUP(G470&amp;"Vị trí 2",#REF!,9,0)</f>
        <v>#REF!</v>
      </c>
      <c r="R470" s="93" t="e">
        <f>VLOOKUP(G470&amp;"Vị trí 3",#REF!,9,0)</f>
        <v>#REF!</v>
      </c>
      <c r="S470" s="93" t="e">
        <f>VLOOKUP(G470&amp;"Vị trí 4",#REF!,9,0)</f>
        <v>#REF!</v>
      </c>
      <c r="T470" s="249" t="e">
        <f>VLOOKUP(A470,#REF!,32,0)</f>
        <v>#REF!</v>
      </c>
      <c r="U470" s="249" t="e">
        <f>VLOOKUP(B470,#REF!,32,0)</f>
        <v>#REF!</v>
      </c>
      <c r="V470" s="249" t="e">
        <f>VLOOKUP(C470,#REF!,32,0)</f>
        <v>#REF!</v>
      </c>
      <c r="W470" s="249"/>
      <c r="X470" s="250" t="e">
        <f>T470/L470</f>
        <v>#REF!</v>
      </c>
      <c r="Y470" s="250" t="e">
        <f>U470/M470</f>
        <v>#REF!</v>
      </c>
      <c r="Z470" s="250" t="e">
        <f>V470/N470</f>
        <v>#REF!</v>
      </c>
      <c r="AA470" s="250"/>
      <c r="AB470" s="249"/>
      <c r="AC470" s="249"/>
      <c r="AD470" s="249"/>
      <c r="AE470" s="249"/>
      <c r="AF470" s="250"/>
      <c r="AG470" s="250"/>
      <c r="AH470" s="250"/>
      <c r="AI470" s="250"/>
      <c r="AJ470" s="84">
        <v>8.01</v>
      </c>
      <c r="AK470" s="251"/>
      <c r="AL470" s="251" t="e">
        <f>ROUNDDOWN(AJ470*#REF!/#REF!,1)</f>
        <v>#REF!</v>
      </c>
      <c r="AM470" s="356" t="e">
        <f t="shared" ref="AM470:AP498" si="80">L470*$AL470</f>
        <v>#REF!</v>
      </c>
      <c r="AN470" s="356" t="e">
        <f t="shared" si="80"/>
        <v>#REF!</v>
      </c>
      <c r="AO470" s="356" t="e">
        <f t="shared" si="80"/>
        <v>#REF!</v>
      </c>
      <c r="AP470" s="356" t="e">
        <f t="shared" si="80"/>
        <v>#REF!</v>
      </c>
      <c r="AQ470" s="357" t="e">
        <f t="shared" ref="AQ470:AT498" si="81">IF(AM470&lt;1000,ROUND(AM470,-1),ROUND(AM470,-2))</f>
        <v>#REF!</v>
      </c>
      <c r="AR470" s="357" t="e">
        <f t="shared" si="81"/>
        <v>#REF!</v>
      </c>
      <c r="AS470" s="357" t="e">
        <f t="shared" si="81"/>
        <v>#REF!</v>
      </c>
      <c r="AT470" s="357" t="e">
        <f t="shared" si="81"/>
        <v>#REF!</v>
      </c>
      <c r="AU470" s="358" t="e">
        <f t="shared" si="78"/>
        <v>#REF!</v>
      </c>
      <c r="AV470" s="252" t="s">
        <v>3456</v>
      </c>
      <c r="AW470" s="359">
        <v>1750</v>
      </c>
      <c r="AX470" s="360">
        <v>560</v>
      </c>
      <c r="AY470" s="360">
        <v>390</v>
      </c>
      <c r="AZ470" s="360">
        <v>250</v>
      </c>
      <c r="BA470" s="249">
        <v>1500</v>
      </c>
      <c r="BB470" s="249">
        <v>480</v>
      </c>
      <c r="BC470" s="249">
        <v>330</v>
      </c>
      <c r="BD470" s="249">
        <v>210</v>
      </c>
      <c r="BE470" s="101" t="e">
        <f t="shared" si="79"/>
        <v>#REF!</v>
      </c>
    </row>
    <row r="471" spans="1:57" s="29" customFormat="1" ht="35.1" customHeight="1" x14ac:dyDescent="0.25">
      <c r="A471" s="81"/>
      <c r="B471" s="81"/>
      <c r="C471" s="81"/>
      <c r="D471" s="81"/>
      <c r="E471" s="18"/>
      <c r="F471" s="83"/>
      <c r="G471" s="91"/>
      <c r="H471" s="82"/>
      <c r="I471" s="82"/>
      <c r="J471" s="82"/>
      <c r="K471" s="82"/>
      <c r="L471" s="93"/>
      <c r="M471" s="94"/>
      <c r="N471" s="94"/>
      <c r="O471" s="94"/>
      <c r="P471" s="93"/>
      <c r="Q471" s="93"/>
      <c r="R471" s="93"/>
      <c r="S471" s="93"/>
      <c r="T471" s="249"/>
      <c r="U471" s="249"/>
      <c r="V471" s="249"/>
      <c r="W471" s="249"/>
      <c r="X471" s="250"/>
      <c r="Y471" s="250"/>
      <c r="Z471" s="250"/>
      <c r="AA471" s="250"/>
      <c r="AB471" s="249"/>
      <c r="AC471" s="249"/>
      <c r="AD471" s="249"/>
      <c r="AE471" s="249"/>
      <c r="AF471" s="250"/>
      <c r="AG471" s="250"/>
      <c r="AH471" s="250"/>
      <c r="AI471" s="250"/>
      <c r="AJ471" s="84"/>
      <c r="AK471" s="251"/>
      <c r="AL471" s="251"/>
      <c r="AM471" s="356"/>
      <c r="AN471" s="356"/>
      <c r="AO471" s="356"/>
      <c r="AP471" s="356"/>
      <c r="AQ471" s="357"/>
      <c r="AR471" s="357"/>
      <c r="AS471" s="357"/>
      <c r="AT471" s="357"/>
      <c r="AU471" s="358"/>
      <c r="AV471" s="252"/>
      <c r="AW471" s="359"/>
      <c r="AX471" s="360"/>
      <c r="AY471" s="360"/>
      <c r="AZ471" s="360"/>
      <c r="BA471" s="249"/>
      <c r="BB471" s="249"/>
      <c r="BC471" s="249"/>
      <c r="BD471" s="249"/>
      <c r="BE471" s="101"/>
    </row>
    <row r="472" spans="1:57" s="29" customFormat="1" ht="35.1" customHeight="1" x14ac:dyDescent="0.25">
      <c r="A472" s="81"/>
      <c r="B472" s="81"/>
      <c r="C472" s="81"/>
      <c r="D472" s="81"/>
      <c r="E472" s="18"/>
      <c r="F472" s="83"/>
      <c r="G472" s="91"/>
      <c r="H472" s="82"/>
      <c r="I472" s="82"/>
      <c r="J472" s="82"/>
      <c r="K472" s="82"/>
      <c r="L472" s="93"/>
      <c r="M472" s="94"/>
      <c r="N472" s="94"/>
      <c r="O472" s="94"/>
      <c r="P472" s="93"/>
      <c r="Q472" s="93"/>
      <c r="R472" s="93"/>
      <c r="S472" s="93"/>
      <c r="T472" s="249"/>
      <c r="U472" s="249"/>
      <c r="V472" s="249"/>
      <c r="W472" s="249"/>
      <c r="X472" s="250"/>
      <c r="Y472" s="250"/>
      <c r="Z472" s="250"/>
      <c r="AA472" s="250"/>
      <c r="AB472" s="249"/>
      <c r="AC472" s="249"/>
      <c r="AD472" s="249"/>
      <c r="AE472" s="249"/>
      <c r="AF472" s="250"/>
      <c r="AG472" s="250"/>
      <c r="AH472" s="250"/>
      <c r="AI472" s="250"/>
      <c r="AJ472" s="84"/>
      <c r="AK472" s="251"/>
      <c r="AL472" s="251"/>
      <c r="AM472" s="356"/>
      <c r="AN472" s="356"/>
      <c r="AO472" s="356"/>
      <c r="AP472" s="356"/>
      <c r="AQ472" s="357"/>
      <c r="AR472" s="357"/>
      <c r="AS472" s="357"/>
      <c r="AT472" s="357"/>
      <c r="AU472" s="358"/>
      <c r="AV472" s="252"/>
      <c r="AW472" s="359"/>
      <c r="AX472" s="360"/>
      <c r="AY472" s="360"/>
      <c r="AZ472" s="360"/>
      <c r="BA472" s="249"/>
      <c r="BB472" s="249"/>
      <c r="BC472" s="249"/>
      <c r="BD472" s="249"/>
      <c r="BE472" s="101"/>
    </row>
    <row r="473" spans="1:57" s="29" customFormat="1" ht="35.1" customHeight="1" x14ac:dyDescent="0.25">
      <c r="A473" s="81"/>
      <c r="B473" s="81"/>
      <c r="C473" s="81"/>
      <c r="D473" s="81"/>
      <c r="E473" s="18"/>
      <c r="F473" s="83"/>
      <c r="G473" s="91"/>
      <c r="H473" s="82"/>
      <c r="I473" s="82"/>
      <c r="J473" s="82"/>
      <c r="K473" s="82"/>
      <c r="L473" s="93"/>
      <c r="M473" s="94"/>
      <c r="N473" s="94"/>
      <c r="O473" s="94"/>
      <c r="P473" s="93"/>
      <c r="Q473" s="93"/>
      <c r="R473" s="93"/>
      <c r="S473" s="93"/>
      <c r="T473" s="249"/>
      <c r="U473" s="249"/>
      <c r="V473" s="249"/>
      <c r="W473" s="249"/>
      <c r="X473" s="250"/>
      <c r="Y473" s="250"/>
      <c r="Z473" s="250"/>
      <c r="AA473" s="250"/>
      <c r="AB473" s="249"/>
      <c r="AC473" s="249"/>
      <c r="AD473" s="249"/>
      <c r="AE473" s="249"/>
      <c r="AF473" s="250"/>
      <c r="AG473" s="250"/>
      <c r="AH473" s="250"/>
      <c r="AI473" s="250"/>
      <c r="AJ473" s="84"/>
      <c r="AK473" s="251"/>
      <c r="AL473" s="251"/>
      <c r="AM473" s="356"/>
      <c r="AN473" s="356"/>
      <c r="AO473" s="356"/>
      <c r="AP473" s="356"/>
      <c r="AQ473" s="357"/>
      <c r="AR473" s="357"/>
      <c r="AS473" s="357"/>
      <c r="AT473" s="357"/>
      <c r="AU473" s="358"/>
      <c r="AV473" s="252"/>
      <c r="AW473" s="359"/>
      <c r="AX473" s="360"/>
      <c r="AY473" s="360"/>
      <c r="AZ473" s="360"/>
      <c r="BA473" s="249"/>
      <c r="BB473" s="249"/>
      <c r="BC473" s="249"/>
      <c r="BD473" s="249"/>
      <c r="BE473" s="101"/>
    </row>
    <row r="474" spans="1:57" s="29" customFormat="1" ht="35.1" customHeight="1" x14ac:dyDescent="0.25">
      <c r="A474" s="81"/>
      <c r="B474" s="81"/>
      <c r="C474" s="81"/>
      <c r="D474" s="81"/>
      <c r="E474" s="18"/>
      <c r="F474" s="83"/>
      <c r="G474" s="91"/>
      <c r="H474" s="82"/>
      <c r="I474" s="82"/>
      <c r="J474" s="82"/>
      <c r="K474" s="82"/>
      <c r="L474" s="93"/>
      <c r="M474" s="94"/>
      <c r="N474" s="94"/>
      <c r="O474" s="94"/>
      <c r="P474" s="93"/>
      <c r="Q474" s="93"/>
      <c r="R474" s="93"/>
      <c r="S474" s="93"/>
      <c r="T474" s="249"/>
      <c r="U474" s="249"/>
      <c r="V474" s="249"/>
      <c r="W474" s="249"/>
      <c r="X474" s="250"/>
      <c r="Y474" s="250"/>
      <c r="Z474" s="250"/>
      <c r="AA474" s="250"/>
      <c r="AB474" s="249"/>
      <c r="AC474" s="249"/>
      <c r="AD474" s="249"/>
      <c r="AE474" s="249"/>
      <c r="AF474" s="250"/>
      <c r="AG474" s="250"/>
      <c r="AH474" s="250"/>
      <c r="AI474" s="250"/>
      <c r="AJ474" s="84"/>
      <c r="AK474" s="251"/>
      <c r="AL474" s="251"/>
      <c r="AM474" s="356"/>
      <c r="AN474" s="356"/>
      <c r="AO474" s="356"/>
      <c r="AP474" s="356"/>
      <c r="AQ474" s="357"/>
      <c r="AR474" s="357"/>
      <c r="AS474" s="357"/>
      <c r="AT474" s="357"/>
      <c r="AU474" s="358"/>
      <c r="AV474" s="252"/>
      <c r="AW474" s="359"/>
      <c r="AX474" s="360"/>
      <c r="AY474" s="360"/>
      <c r="AZ474" s="360"/>
      <c r="BA474" s="249"/>
      <c r="BB474" s="249"/>
      <c r="BC474" s="249"/>
      <c r="BD474" s="249"/>
      <c r="BE474" s="101"/>
    </row>
    <row r="475" spans="1:57" s="29" customFormat="1" ht="35.1" customHeight="1" x14ac:dyDescent="0.25">
      <c r="A475" s="81"/>
      <c r="B475" s="81"/>
      <c r="C475" s="81"/>
      <c r="D475" s="81"/>
      <c r="E475" s="18"/>
      <c r="F475" s="83"/>
      <c r="G475" s="91"/>
      <c r="H475" s="82"/>
      <c r="I475" s="82"/>
      <c r="J475" s="82"/>
      <c r="K475" s="82"/>
      <c r="L475" s="93"/>
      <c r="M475" s="94"/>
      <c r="N475" s="94"/>
      <c r="O475" s="94"/>
      <c r="P475" s="93"/>
      <c r="Q475" s="93"/>
      <c r="R475" s="93"/>
      <c r="S475" s="93"/>
      <c r="T475" s="249"/>
      <c r="U475" s="249"/>
      <c r="V475" s="249"/>
      <c r="W475" s="249"/>
      <c r="X475" s="250"/>
      <c r="Y475" s="250"/>
      <c r="Z475" s="250"/>
      <c r="AA475" s="250"/>
      <c r="AB475" s="249"/>
      <c r="AC475" s="249"/>
      <c r="AD475" s="249"/>
      <c r="AE475" s="249"/>
      <c r="AF475" s="250"/>
      <c r="AG475" s="250"/>
      <c r="AH475" s="250"/>
      <c r="AI475" s="250"/>
      <c r="AJ475" s="84"/>
      <c r="AK475" s="251"/>
      <c r="AL475" s="251"/>
      <c r="AM475" s="356"/>
      <c r="AN475" s="356"/>
      <c r="AO475" s="356"/>
      <c r="AP475" s="356"/>
      <c r="AQ475" s="357"/>
      <c r="AR475" s="357"/>
      <c r="AS475" s="357"/>
      <c r="AT475" s="357"/>
      <c r="AU475" s="358"/>
      <c r="AV475" s="252"/>
      <c r="AW475" s="359"/>
      <c r="AX475" s="360"/>
      <c r="AY475" s="360"/>
      <c r="AZ475" s="360"/>
      <c r="BA475" s="249"/>
      <c r="BB475" s="249"/>
      <c r="BC475" s="249"/>
      <c r="BD475" s="249"/>
      <c r="BE475" s="101"/>
    </row>
    <row r="476" spans="1:57" s="29" customFormat="1" ht="35.1" customHeight="1" x14ac:dyDescent="0.25">
      <c r="A476" s="81"/>
      <c r="B476" s="81"/>
      <c r="C476" s="81"/>
      <c r="D476" s="81"/>
      <c r="E476" s="18"/>
      <c r="F476" s="83"/>
      <c r="G476" s="91"/>
      <c r="H476" s="82"/>
      <c r="I476" s="82"/>
      <c r="J476" s="82"/>
      <c r="K476" s="82"/>
      <c r="L476" s="93"/>
      <c r="M476" s="94"/>
      <c r="N476" s="94"/>
      <c r="O476" s="94"/>
      <c r="P476" s="93"/>
      <c r="Q476" s="93"/>
      <c r="R476" s="93"/>
      <c r="S476" s="93"/>
      <c r="T476" s="249"/>
      <c r="U476" s="249"/>
      <c r="V476" s="249"/>
      <c r="W476" s="249"/>
      <c r="X476" s="250"/>
      <c r="Y476" s="250"/>
      <c r="Z476" s="250"/>
      <c r="AA476" s="250"/>
      <c r="AB476" s="249"/>
      <c r="AC476" s="249"/>
      <c r="AD476" s="249"/>
      <c r="AE476" s="249"/>
      <c r="AF476" s="250"/>
      <c r="AG476" s="250"/>
      <c r="AH476" s="250"/>
      <c r="AI476" s="250"/>
      <c r="AJ476" s="84"/>
      <c r="AK476" s="251"/>
      <c r="AL476" s="251"/>
      <c r="AM476" s="356"/>
      <c r="AN476" s="356"/>
      <c r="AO476" s="356"/>
      <c r="AP476" s="356"/>
      <c r="AQ476" s="357"/>
      <c r="AR476" s="357"/>
      <c r="AS476" s="357"/>
      <c r="AT476" s="357"/>
      <c r="AU476" s="358"/>
      <c r="AV476" s="252"/>
      <c r="AW476" s="359"/>
      <c r="AX476" s="360"/>
      <c r="AY476" s="360"/>
      <c r="AZ476" s="360"/>
      <c r="BA476" s="249"/>
      <c r="BB476" s="249"/>
      <c r="BC476" s="249"/>
      <c r="BD476" s="249"/>
      <c r="BE476" s="101"/>
    </row>
    <row r="477" spans="1:57" s="29" customFormat="1" ht="69.75" customHeight="1" x14ac:dyDescent="0.25">
      <c r="A477" s="81" t="str">
        <f t="shared" si="72"/>
        <v>TP17DT+1</v>
      </c>
      <c r="B477" s="81" t="str">
        <f t="shared" si="73"/>
        <v>TP17DT+2</v>
      </c>
      <c r="C477" s="81" t="str">
        <f t="shared" si="74"/>
        <v>TP17DT+3</v>
      </c>
      <c r="D477" s="81" t="str">
        <f t="shared" si="75"/>
        <v>TP17DT+4</v>
      </c>
      <c r="E477" s="18" t="s">
        <v>3456</v>
      </c>
      <c r="F477" s="83">
        <v>17</v>
      </c>
      <c r="G477" s="91" t="s">
        <v>6193</v>
      </c>
      <c r="H477" s="82" t="s">
        <v>6184</v>
      </c>
      <c r="I477" s="82" t="s">
        <v>3594</v>
      </c>
      <c r="J477" s="82" t="s">
        <v>6184</v>
      </c>
      <c r="K477" s="82" t="s">
        <v>6476</v>
      </c>
      <c r="L477" s="93">
        <v>2000</v>
      </c>
      <c r="M477" s="93">
        <v>1000</v>
      </c>
      <c r="N477" s="94">
        <v>700</v>
      </c>
      <c r="O477" s="94">
        <v>300</v>
      </c>
      <c r="P477" s="93" t="e">
        <f>VLOOKUP(G477&amp;"Vị trí 1",#REF!,9,0)</f>
        <v>#REF!</v>
      </c>
      <c r="Q477" s="93" t="e">
        <f>VLOOKUP(G477&amp;"Vị trí 2",#REF!,9,0)</f>
        <v>#REF!</v>
      </c>
      <c r="R477" s="93" t="e">
        <f>VLOOKUP(G477&amp;"Vị trí 3",#REF!,9,0)</f>
        <v>#REF!</v>
      </c>
      <c r="S477" s="93" t="e">
        <f>VLOOKUP(G477&amp;"Vị trí 4",#REF!,9,0)</f>
        <v>#REF!</v>
      </c>
      <c r="T477" s="249"/>
      <c r="U477" s="249"/>
      <c r="V477" s="249"/>
      <c r="W477" s="249"/>
      <c r="X477" s="250"/>
      <c r="Y477" s="250"/>
      <c r="Z477" s="250"/>
      <c r="AA477" s="250"/>
      <c r="AB477" s="249"/>
      <c r="AC477" s="249"/>
      <c r="AD477" s="249"/>
      <c r="AE477" s="249"/>
      <c r="AF477" s="250"/>
      <c r="AG477" s="250"/>
      <c r="AH477" s="250"/>
      <c r="AI477" s="250"/>
      <c r="AJ477" s="84">
        <v>8.01</v>
      </c>
      <c r="AK477" s="251"/>
      <c r="AL477" s="251" t="e">
        <f>ROUNDDOWN(AJ477*#REF!/#REF!,1)</f>
        <v>#REF!</v>
      </c>
      <c r="AM477" s="356" t="e">
        <f t="shared" si="80"/>
        <v>#REF!</v>
      </c>
      <c r="AN477" s="356" t="e">
        <f t="shared" si="80"/>
        <v>#REF!</v>
      </c>
      <c r="AO477" s="356" t="e">
        <f t="shared" si="80"/>
        <v>#REF!</v>
      </c>
      <c r="AP477" s="356" t="e">
        <f t="shared" si="80"/>
        <v>#REF!</v>
      </c>
      <c r="AQ477" s="357" t="e">
        <f t="shared" si="81"/>
        <v>#REF!</v>
      </c>
      <c r="AR477" s="357" t="e">
        <f t="shared" si="81"/>
        <v>#REF!</v>
      </c>
      <c r="AS477" s="357" t="e">
        <f t="shared" si="81"/>
        <v>#REF!</v>
      </c>
      <c r="AT477" s="357" t="e">
        <f t="shared" si="81"/>
        <v>#REF!</v>
      </c>
      <c r="AU477" s="358" t="e">
        <f t="shared" si="78"/>
        <v>#REF!</v>
      </c>
      <c r="AV477" s="252" t="s">
        <v>32</v>
      </c>
      <c r="AW477" s="359"/>
      <c r="AX477" s="360"/>
      <c r="AY477" s="360"/>
      <c r="AZ477" s="360"/>
      <c r="BA477" s="249"/>
      <c r="BB477" s="249"/>
      <c r="BC477" s="249"/>
      <c r="BD477" s="249"/>
      <c r="BE477" s="101" t="e">
        <f t="shared" si="79"/>
        <v>#REF!</v>
      </c>
    </row>
    <row r="478" spans="1:57" s="29" customFormat="1" ht="69.75" customHeight="1" x14ac:dyDescent="0.25">
      <c r="A478" s="81"/>
      <c r="B478" s="81"/>
      <c r="C478" s="81"/>
      <c r="D478" s="81"/>
      <c r="E478" s="18"/>
      <c r="F478" s="83"/>
      <c r="G478" s="91"/>
      <c r="H478" s="82"/>
      <c r="I478" s="82"/>
      <c r="J478" s="82"/>
      <c r="K478" s="82"/>
      <c r="L478" s="93"/>
      <c r="M478" s="93"/>
      <c r="N478" s="94"/>
      <c r="O478" s="94"/>
      <c r="P478" s="93"/>
      <c r="Q478" s="93"/>
      <c r="R478" s="93"/>
      <c r="S478" s="93"/>
      <c r="T478" s="249"/>
      <c r="U478" s="249"/>
      <c r="V478" s="249"/>
      <c r="W478" s="249"/>
      <c r="X478" s="250"/>
      <c r="Y478" s="250"/>
      <c r="Z478" s="250"/>
      <c r="AA478" s="250"/>
      <c r="AB478" s="249"/>
      <c r="AC478" s="249"/>
      <c r="AD478" s="249"/>
      <c r="AE478" s="249"/>
      <c r="AF478" s="250"/>
      <c r="AG478" s="250"/>
      <c r="AH478" s="250"/>
      <c r="AI478" s="250"/>
      <c r="AJ478" s="84"/>
      <c r="AK478" s="251"/>
      <c r="AL478" s="251"/>
      <c r="AM478" s="356"/>
      <c r="AN478" s="356"/>
      <c r="AO478" s="356"/>
      <c r="AP478" s="356"/>
      <c r="AQ478" s="357"/>
      <c r="AR478" s="357"/>
      <c r="AS478" s="357"/>
      <c r="AT478" s="357"/>
      <c r="AU478" s="358"/>
      <c r="AV478" s="252"/>
      <c r="AW478" s="359"/>
      <c r="AX478" s="360"/>
      <c r="AY478" s="360"/>
      <c r="AZ478" s="360"/>
      <c r="BA478" s="249"/>
      <c r="BB478" s="249"/>
      <c r="BC478" s="249"/>
      <c r="BD478" s="249"/>
      <c r="BE478" s="101"/>
    </row>
    <row r="479" spans="1:57" s="29" customFormat="1" ht="69.75" customHeight="1" x14ac:dyDescent="0.25">
      <c r="A479" s="81"/>
      <c r="B479" s="81"/>
      <c r="C479" s="81"/>
      <c r="D479" s="81"/>
      <c r="E479" s="18"/>
      <c r="F479" s="83"/>
      <c r="G479" s="91"/>
      <c r="H479" s="82"/>
      <c r="I479" s="82"/>
      <c r="J479" s="82"/>
      <c r="K479" s="82"/>
      <c r="L479" s="93"/>
      <c r="M479" s="93"/>
      <c r="N479" s="94"/>
      <c r="O479" s="94"/>
      <c r="P479" s="93"/>
      <c r="Q479" s="93"/>
      <c r="R479" s="93"/>
      <c r="S479" s="93"/>
      <c r="T479" s="249"/>
      <c r="U479" s="249"/>
      <c r="V479" s="249"/>
      <c r="W479" s="249"/>
      <c r="X479" s="250"/>
      <c r="Y479" s="250"/>
      <c r="Z479" s="250"/>
      <c r="AA479" s="250"/>
      <c r="AB479" s="249"/>
      <c r="AC479" s="249"/>
      <c r="AD479" s="249"/>
      <c r="AE479" s="249"/>
      <c r="AF479" s="250"/>
      <c r="AG479" s="250"/>
      <c r="AH479" s="250"/>
      <c r="AI479" s="250"/>
      <c r="AJ479" s="84"/>
      <c r="AK479" s="251"/>
      <c r="AL479" s="251"/>
      <c r="AM479" s="356"/>
      <c r="AN479" s="356"/>
      <c r="AO479" s="356"/>
      <c r="AP479" s="356"/>
      <c r="AQ479" s="357"/>
      <c r="AR479" s="357"/>
      <c r="AS479" s="357"/>
      <c r="AT479" s="357"/>
      <c r="AU479" s="358"/>
      <c r="AV479" s="252"/>
      <c r="AW479" s="359"/>
      <c r="AX479" s="360"/>
      <c r="AY479" s="360"/>
      <c r="AZ479" s="360"/>
      <c r="BA479" s="249"/>
      <c r="BB479" s="249"/>
      <c r="BC479" s="249"/>
      <c r="BD479" s="249"/>
      <c r="BE479" s="101"/>
    </row>
    <row r="480" spans="1:57" s="29" customFormat="1" ht="69.75" customHeight="1" x14ac:dyDescent="0.25">
      <c r="A480" s="81"/>
      <c r="B480" s="81"/>
      <c r="C480" s="81"/>
      <c r="D480" s="81"/>
      <c r="E480" s="18"/>
      <c r="F480" s="83"/>
      <c r="G480" s="91"/>
      <c r="H480" s="82"/>
      <c r="I480" s="82"/>
      <c r="J480" s="82"/>
      <c r="K480" s="82"/>
      <c r="L480" s="93"/>
      <c r="M480" s="93"/>
      <c r="N480" s="94"/>
      <c r="O480" s="94"/>
      <c r="P480" s="93"/>
      <c r="Q480" s="93"/>
      <c r="R480" s="93"/>
      <c r="S480" s="93"/>
      <c r="T480" s="249"/>
      <c r="U480" s="249"/>
      <c r="V480" s="249"/>
      <c r="W480" s="249"/>
      <c r="X480" s="250"/>
      <c r="Y480" s="250"/>
      <c r="Z480" s="250"/>
      <c r="AA480" s="250"/>
      <c r="AB480" s="249"/>
      <c r="AC480" s="249"/>
      <c r="AD480" s="249"/>
      <c r="AE480" s="249"/>
      <c r="AF480" s="250"/>
      <c r="AG480" s="250"/>
      <c r="AH480" s="250"/>
      <c r="AI480" s="250"/>
      <c r="AJ480" s="84"/>
      <c r="AK480" s="251"/>
      <c r="AL480" s="251"/>
      <c r="AM480" s="356"/>
      <c r="AN480" s="356"/>
      <c r="AO480" s="356"/>
      <c r="AP480" s="356"/>
      <c r="AQ480" s="357"/>
      <c r="AR480" s="357"/>
      <c r="AS480" s="357"/>
      <c r="AT480" s="357"/>
      <c r="AU480" s="358"/>
      <c r="AV480" s="252"/>
      <c r="AW480" s="359"/>
      <c r="AX480" s="360"/>
      <c r="AY480" s="360"/>
      <c r="AZ480" s="360"/>
      <c r="BA480" s="249"/>
      <c r="BB480" s="249"/>
      <c r="BC480" s="249"/>
      <c r="BD480" s="249"/>
      <c r="BE480" s="101"/>
    </row>
    <row r="481" spans="1:57" s="29" customFormat="1" ht="69.75" customHeight="1" x14ac:dyDescent="0.25">
      <c r="A481" s="81"/>
      <c r="B481" s="81"/>
      <c r="C481" s="81"/>
      <c r="D481" s="81"/>
      <c r="E481" s="18"/>
      <c r="F481" s="83"/>
      <c r="G481" s="91"/>
      <c r="H481" s="82"/>
      <c r="I481" s="82"/>
      <c r="J481" s="82"/>
      <c r="K481" s="82"/>
      <c r="L481" s="93"/>
      <c r="M481" s="93"/>
      <c r="N481" s="94"/>
      <c r="O481" s="94"/>
      <c r="P481" s="93"/>
      <c r="Q481" s="93"/>
      <c r="R481" s="93"/>
      <c r="S481" s="93"/>
      <c r="T481" s="249"/>
      <c r="U481" s="249"/>
      <c r="V481" s="249"/>
      <c r="W481" s="249"/>
      <c r="X481" s="250"/>
      <c r="Y481" s="250"/>
      <c r="Z481" s="250"/>
      <c r="AA481" s="250"/>
      <c r="AB481" s="249"/>
      <c r="AC481" s="249"/>
      <c r="AD481" s="249"/>
      <c r="AE481" s="249"/>
      <c r="AF481" s="250"/>
      <c r="AG481" s="250"/>
      <c r="AH481" s="250"/>
      <c r="AI481" s="250"/>
      <c r="AJ481" s="84"/>
      <c r="AK481" s="251"/>
      <c r="AL481" s="251"/>
      <c r="AM481" s="356"/>
      <c r="AN481" s="356"/>
      <c r="AO481" s="356"/>
      <c r="AP481" s="356"/>
      <c r="AQ481" s="357"/>
      <c r="AR481" s="357"/>
      <c r="AS481" s="357"/>
      <c r="AT481" s="357"/>
      <c r="AU481" s="358"/>
      <c r="AV481" s="252"/>
      <c r="AW481" s="359"/>
      <c r="AX481" s="360"/>
      <c r="AY481" s="360"/>
      <c r="AZ481" s="360"/>
      <c r="BA481" s="249"/>
      <c r="BB481" s="249"/>
      <c r="BC481" s="249"/>
      <c r="BD481" s="249"/>
      <c r="BE481" s="101"/>
    </row>
    <row r="482" spans="1:57" s="29" customFormat="1" ht="69.75" customHeight="1" x14ac:dyDescent="0.25">
      <c r="A482" s="81"/>
      <c r="B482" s="81"/>
      <c r="C482" s="81"/>
      <c r="D482" s="81"/>
      <c r="E482" s="18"/>
      <c r="F482" s="83"/>
      <c r="G482" s="91"/>
      <c r="H482" s="82"/>
      <c r="I482" s="82"/>
      <c r="J482" s="82"/>
      <c r="K482" s="82"/>
      <c r="L482" s="93"/>
      <c r="M482" s="93"/>
      <c r="N482" s="94"/>
      <c r="O482" s="94"/>
      <c r="P482" s="93"/>
      <c r="Q482" s="93"/>
      <c r="R482" s="93"/>
      <c r="S482" s="93"/>
      <c r="T482" s="249"/>
      <c r="U482" s="249"/>
      <c r="V482" s="249"/>
      <c r="W482" s="249"/>
      <c r="X482" s="250"/>
      <c r="Y482" s="250"/>
      <c r="Z482" s="250"/>
      <c r="AA482" s="250"/>
      <c r="AB482" s="249"/>
      <c r="AC482" s="249"/>
      <c r="AD482" s="249"/>
      <c r="AE482" s="249"/>
      <c r="AF482" s="250"/>
      <c r="AG482" s="250"/>
      <c r="AH482" s="250"/>
      <c r="AI482" s="250"/>
      <c r="AJ482" s="84"/>
      <c r="AK482" s="251"/>
      <c r="AL482" s="251"/>
      <c r="AM482" s="356"/>
      <c r="AN482" s="356"/>
      <c r="AO482" s="356"/>
      <c r="AP482" s="356"/>
      <c r="AQ482" s="357"/>
      <c r="AR482" s="357"/>
      <c r="AS482" s="357"/>
      <c r="AT482" s="357"/>
      <c r="AU482" s="358"/>
      <c r="AV482" s="252"/>
      <c r="AW482" s="359"/>
      <c r="AX482" s="360"/>
      <c r="AY482" s="360"/>
      <c r="AZ482" s="360"/>
      <c r="BA482" s="249"/>
      <c r="BB482" s="249"/>
      <c r="BC482" s="249"/>
      <c r="BD482" s="249"/>
      <c r="BE482" s="101"/>
    </row>
    <row r="483" spans="1:57" s="29" customFormat="1" ht="69.75" customHeight="1" x14ac:dyDescent="0.25">
      <c r="A483" s="81"/>
      <c r="B483" s="81"/>
      <c r="C483" s="81"/>
      <c r="D483" s="81"/>
      <c r="E483" s="18"/>
      <c r="F483" s="83"/>
      <c r="G483" s="91"/>
      <c r="H483" s="82"/>
      <c r="I483" s="82"/>
      <c r="J483" s="82"/>
      <c r="K483" s="82"/>
      <c r="L483" s="93"/>
      <c r="M483" s="93"/>
      <c r="N483" s="94"/>
      <c r="O483" s="94"/>
      <c r="P483" s="93"/>
      <c r="Q483" s="93"/>
      <c r="R483" s="93"/>
      <c r="S483" s="93"/>
      <c r="T483" s="249"/>
      <c r="U483" s="249"/>
      <c r="V483" s="249"/>
      <c r="W483" s="249"/>
      <c r="X483" s="250"/>
      <c r="Y483" s="250"/>
      <c r="Z483" s="250"/>
      <c r="AA483" s="250"/>
      <c r="AB483" s="249"/>
      <c r="AC483" s="249"/>
      <c r="AD483" s="249"/>
      <c r="AE483" s="249"/>
      <c r="AF483" s="250"/>
      <c r="AG483" s="250"/>
      <c r="AH483" s="250"/>
      <c r="AI483" s="250"/>
      <c r="AJ483" s="84"/>
      <c r="AK483" s="251"/>
      <c r="AL483" s="251"/>
      <c r="AM483" s="356"/>
      <c r="AN483" s="356"/>
      <c r="AO483" s="356"/>
      <c r="AP483" s="356"/>
      <c r="AQ483" s="357"/>
      <c r="AR483" s="357"/>
      <c r="AS483" s="357"/>
      <c r="AT483" s="357"/>
      <c r="AU483" s="358"/>
      <c r="AV483" s="252"/>
      <c r="AW483" s="359"/>
      <c r="AX483" s="360"/>
      <c r="AY483" s="360"/>
      <c r="AZ483" s="360"/>
      <c r="BA483" s="249"/>
      <c r="BB483" s="249"/>
      <c r="BC483" s="249"/>
      <c r="BD483" s="249"/>
      <c r="BE483" s="101"/>
    </row>
    <row r="484" spans="1:57" s="29" customFormat="1" ht="35.1" customHeight="1" x14ac:dyDescent="0.25">
      <c r="A484" s="81" t="str">
        <f t="shared" si="72"/>
        <v>TP18DT+1</v>
      </c>
      <c r="B484" s="81" t="str">
        <f t="shared" si="73"/>
        <v>TP18DT+2</v>
      </c>
      <c r="C484" s="81" t="str">
        <f t="shared" si="74"/>
        <v>TP18DT+3</v>
      </c>
      <c r="D484" s="81" t="str">
        <f t="shared" si="75"/>
        <v>TP18DT+4</v>
      </c>
      <c r="E484" s="18" t="s">
        <v>3456</v>
      </c>
      <c r="F484" s="83">
        <v>18</v>
      </c>
      <c r="G484" s="91" t="s">
        <v>6196</v>
      </c>
      <c r="H484" s="82" t="s">
        <v>263</v>
      </c>
      <c r="I484" s="82"/>
      <c r="J484" s="82" t="s">
        <v>263</v>
      </c>
      <c r="K484" s="82"/>
      <c r="L484" s="93">
        <v>4000</v>
      </c>
      <c r="M484" s="93">
        <v>1000</v>
      </c>
      <c r="N484" s="94">
        <v>800</v>
      </c>
      <c r="O484" s="94">
        <v>600</v>
      </c>
      <c r="P484" s="93" t="e">
        <f>VLOOKUP(G484&amp;"Vị trí 1",#REF!,9,0)</f>
        <v>#REF!</v>
      </c>
      <c r="Q484" s="93" t="e">
        <f>VLOOKUP(G484&amp;"Vị trí 2",#REF!,9,0)</f>
        <v>#REF!</v>
      </c>
      <c r="R484" s="93" t="e">
        <f>VLOOKUP(G484&amp;"Vị trí 3",#REF!,9,0)</f>
        <v>#REF!</v>
      </c>
      <c r="S484" s="93" t="e">
        <f>VLOOKUP(G484&amp;"Vị trí 4",#REF!,9,0)</f>
        <v>#REF!</v>
      </c>
      <c r="T484" s="249"/>
      <c r="U484" s="249"/>
      <c r="V484" s="249"/>
      <c r="W484" s="249"/>
      <c r="X484" s="250"/>
      <c r="Y484" s="250"/>
      <c r="Z484" s="250"/>
      <c r="AA484" s="250"/>
      <c r="AB484" s="249"/>
      <c r="AC484" s="249"/>
      <c r="AD484" s="249"/>
      <c r="AE484" s="249"/>
      <c r="AF484" s="250"/>
      <c r="AG484" s="250"/>
      <c r="AH484" s="250"/>
      <c r="AI484" s="250"/>
      <c r="AJ484" s="84">
        <v>8.01</v>
      </c>
      <c r="AK484" s="251"/>
      <c r="AL484" s="251" t="e">
        <f>ROUNDDOWN(AJ484*#REF!/#REF!,1)</f>
        <v>#REF!</v>
      </c>
      <c r="AM484" s="356" t="e">
        <f t="shared" si="80"/>
        <v>#REF!</v>
      </c>
      <c r="AN484" s="356" t="e">
        <f t="shared" si="80"/>
        <v>#REF!</v>
      </c>
      <c r="AO484" s="356" t="e">
        <f t="shared" si="80"/>
        <v>#REF!</v>
      </c>
      <c r="AP484" s="356" t="e">
        <f t="shared" si="80"/>
        <v>#REF!</v>
      </c>
      <c r="AQ484" s="357" t="e">
        <f t="shared" si="81"/>
        <v>#REF!</v>
      </c>
      <c r="AR484" s="357" t="e">
        <f t="shared" si="81"/>
        <v>#REF!</v>
      </c>
      <c r="AS484" s="357" t="e">
        <f t="shared" si="81"/>
        <v>#REF!</v>
      </c>
      <c r="AT484" s="357" t="e">
        <f t="shared" si="81"/>
        <v>#REF!</v>
      </c>
      <c r="AU484" s="358" t="e">
        <f t="shared" si="78"/>
        <v>#REF!</v>
      </c>
      <c r="AV484" s="252" t="s">
        <v>32</v>
      </c>
      <c r="AW484" s="359">
        <v>1120</v>
      </c>
      <c r="AX484" s="360">
        <v>560</v>
      </c>
      <c r="AY484" s="360">
        <v>420</v>
      </c>
      <c r="AZ484" s="360">
        <v>280</v>
      </c>
      <c r="BA484" s="249">
        <v>960</v>
      </c>
      <c r="BB484" s="249">
        <v>480</v>
      </c>
      <c r="BC484" s="249">
        <v>360</v>
      </c>
      <c r="BD484" s="249">
        <v>240</v>
      </c>
      <c r="BE484" s="101" t="e">
        <f t="shared" si="79"/>
        <v>#REF!</v>
      </c>
    </row>
    <row r="485" spans="1:57" s="29" customFormat="1" ht="35.1" customHeight="1" x14ac:dyDescent="0.25">
      <c r="A485" s="81"/>
      <c r="B485" s="81"/>
      <c r="C485" s="81"/>
      <c r="D485" s="81"/>
      <c r="E485" s="18"/>
      <c r="F485" s="83"/>
      <c r="G485" s="91"/>
      <c r="H485" s="82"/>
      <c r="I485" s="82"/>
      <c r="J485" s="82"/>
      <c r="K485" s="82"/>
      <c r="L485" s="93"/>
      <c r="M485" s="93"/>
      <c r="N485" s="94"/>
      <c r="O485" s="94"/>
      <c r="P485" s="93"/>
      <c r="Q485" s="93"/>
      <c r="R485" s="93"/>
      <c r="S485" s="93"/>
      <c r="T485" s="249"/>
      <c r="U485" s="249"/>
      <c r="V485" s="249"/>
      <c r="W485" s="249"/>
      <c r="X485" s="250"/>
      <c r="Y485" s="250"/>
      <c r="Z485" s="250"/>
      <c r="AA485" s="250"/>
      <c r="AB485" s="249"/>
      <c r="AC485" s="249"/>
      <c r="AD485" s="249"/>
      <c r="AE485" s="249"/>
      <c r="AF485" s="250"/>
      <c r="AG485" s="250"/>
      <c r="AH485" s="250"/>
      <c r="AI485" s="250"/>
      <c r="AJ485" s="84"/>
      <c r="AK485" s="251"/>
      <c r="AL485" s="251"/>
      <c r="AM485" s="356"/>
      <c r="AN485" s="356"/>
      <c r="AO485" s="356"/>
      <c r="AP485" s="356"/>
      <c r="AQ485" s="357"/>
      <c r="AR485" s="357"/>
      <c r="AS485" s="357"/>
      <c r="AT485" s="357"/>
      <c r="AU485" s="358"/>
      <c r="AV485" s="252"/>
      <c r="AW485" s="359"/>
      <c r="AX485" s="360"/>
      <c r="AY485" s="360"/>
      <c r="AZ485" s="360"/>
      <c r="BA485" s="249"/>
      <c r="BB485" s="249"/>
      <c r="BC485" s="249"/>
      <c r="BD485" s="249"/>
      <c r="BE485" s="101"/>
    </row>
    <row r="486" spans="1:57" s="29" customFormat="1" ht="35.1" customHeight="1" x14ac:dyDescent="0.25">
      <c r="A486" s="81"/>
      <c r="B486" s="81"/>
      <c r="C486" s="81"/>
      <c r="D486" s="81"/>
      <c r="E486" s="18"/>
      <c r="F486" s="83"/>
      <c r="G486" s="91"/>
      <c r="H486" s="82"/>
      <c r="I486" s="82"/>
      <c r="J486" s="82"/>
      <c r="K486" s="82"/>
      <c r="L486" s="93"/>
      <c r="M486" s="93"/>
      <c r="N486" s="94"/>
      <c r="O486" s="94"/>
      <c r="P486" s="93"/>
      <c r="Q486" s="93"/>
      <c r="R486" s="93"/>
      <c r="S486" s="93"/>
      <c r="T486" s="249"/>
      <c r="U486" s="249"/>
      <c r="V486" s="249"/>
      <c r="W486" s="249"/>
      <c r="X486" s="250"/>
      <c r="Y486" s="250"/>
      <c r="Z486" s="250"/>
      <c r="AA486" s="250"/>
      <c r="AB486" s="249"/>
      <c r="AC486" s="249"/>
      <c r="AD486" s="249"/>
      <c r="AE486" s="249"/>
      <c r="AF486" s="250"/>
      <c r="AG486" s="250"/>
      <c r="AH486" s="250"/>
      <c r="AI486" s="250"/>
      <c r="AJ486" s="84"/>
      <c r="AK486" s="251"/>
      <c r="AL486" s="251"/>
      <c r="AM486" s="356"/>
      <c r="AN486" s="356"/>
      <c r="AO486" s="356"/>
      <c r="AP486" s="356"/>
      <c r="AQ486" s="357"/>
      <c r="AR486" s="357"/>
      <c r="AS486" s="357"/>
      <c r="AT486" s="357"/>
      <c r="AU486" s="358"/>
      <c r="AV486" s="252"/>
      <c r="AW486" s="359"/>
      <c r="AX486" s="360"/>
      <c r="AY486" s="360"/>
      <c r="AZ486" s="360"/>
      <c r="BA486" s="249"/>
      <c r="BB486" s="249"/>
      <c r="BC486" s="249"/>
      <c r="BD486" s="249"/>
      <c r="BE486" s="101"/>
    </row>
    <row r="487" spans="1:57" s="29" customFormat="1" ht="35.1" customHeight="1" x14ac:dyDescent="0.25">
      <c r="A487" s="81"/>
      <c r="B487" s="81"/>
      <c r="C487" s="81"/>
      <c r="D487" s="81"/>
      <c r="E487" s="18"/>
      <c r="F487" s="83"/>
      <c r="G487" s="91"/>
      <c r="H487" s="82"/>
      <c r="I487" s="82"/>
      <c r="J487" s="82"/>
      <c r="K487" s="82"/>
      <c r="L487" s="93"/>
      <c r="M487" s="93"/>
      <c r="N487" s="94"/>
      <c r="O487" s="94"/>
      <c r="P487" s="93"/>
      <c r="Q487" s="93"/>
      <c r="R487" s="93"/>
      <c r="S487" s="93"/>
      <c r="T487" s="249"/>
      <c r="U487" s="249"/>
      <c r="V487" s="249"/>
      <c r="W487" s="249"/>
      <c r="X487" s="250"/>
      <c r="Y487" s="250"/>
      <c r="Z487" s="250"/>
      <c r="AA487" s="250"/>
      <c r="AB487" s="249"/>
      <c r="AC487" s="249"/>
      <c r="AD487" s="249"/>
      <c r="AE487" s="249"/>
      <c r="AF487" s="250"/>
      <c r="AG487" s="250"/>
      <c r="AH487" s="250"/>
      <c r="AI487" s="250"/>
      <c r="AJ487" s="84"/>
      <c r="AK487" s="251"/>
      <c r="AL487" s="251"/>
      <c r="AM487" s="356"/>
      <c r="AN487" s="356"/>
      <c r="AO487" s="356"/>
      <c r="AP487" s="356"/>
      <c r="AQ487" s="357"/>
      <c r="AR487" s="357"/>
      <c r="AS487" s="357"/>
      <c r="AT487" s="357"/>
      <c r="AU487" s="358"/>
      <c r="AV487" s="252"/>
      <c r="AW487" s="359"/>
      <c r="AX487" s="360"/>
      <c r="AY487" s="360"/>
      <c r="AZ487" s="360"/>
      <c r="BA487" s="249"/>
      <c r="BB487" s="249"/>
      <c r="BC487" s="249"/>
      <c r="BD487" s="249"/>
      <c r="BE487" s="101"/>
    </row>
    <row r="488" spans="1:57" s="29" customFormat="1" ht="35.1" customHeight="1" x14ac:dyDescent="0.25">
      <c r="A488" s="81"/>
      <c r="B488" s="81"/>
      <c r="C488" s="81"/>
      <c r="D488" s="81"/>
      <c r="E488" s="18"/>
      <c r="F488" s="83"/>
      <c r="G488" s="91"/>
      <c r="H488" s="82"/>
      <c r="I488" s="82"/>
      <c r="J488" s="82"/>
      <c r="K488" s="82"/>
      <c r="L488" s="93"/>
      <c r="M488" s="93"/>
      <c r="N488" s="94"/>
      <c r="O488" s="94"/>
      <c r="P488" s="93"/>
      <c r="Q488" s="93"/>
      <c r="R488" s="93"/>
      <c r="S488" s="93"/>
      <c r="T488" s="249"/>
      <c r="U488" s="249"/>
      <c r="V488" s="249"/>
      <c r="W488" s="249"/>
      <c r="X488" s="250"/>
      <c r="Y488" s="250"/>
      <c r="Z488" s="250"/>
      <c r="AA488" s="250"/>
      <c r="AB488" s="249"/>
      <c r="AC488" s="249"/>
      <c r="AD488" s="249"/>
      <c r="AE488" s="249"/>
      <c r="AF488" s="250"/>
      <c r="AG488" s="250"/>
      <c r="AH488" s="250"/>
      <c r="AI488" s="250"/>
      <c r="AJ488" s="84"/>
      <c r="AK488" s="251"/>
      <c r="AL488" s="251"/>
      <c r="AM488" s="356"/>
      <c r="AN488" s="356"/>
      <c r="AO488" s="356"/>
      <c r="AP488" s="356"/>
      <c r="AQ488" s="357"/>
      <c r="AR488" s="357"/>
      <c r="AS488" s="357"/>
      <c r="AT488" s="357"/>
      <c r="AU488" s="358"/>
      <c r="AV488" s="252"/>
      <c r="AW488" s="359"/>
      <c r="AX488" s="360"/>
      <c r="AY488" s="360"/>
      <c r="AZ488" s="360"/>
      <c r="BA488" s="249"/>
      <c r="BB488" s="249"/>
      <c r="BC488" s="249"/>
      <c r="BD488" s="249"/>
      <c r="BE488" s="101"/>
    </row>
    <row r="489" spans="1:57" s="29" customFormat="1" ht="35.1" customHeight="1" x14ac:dyDescent="0.25">
      <c r="A489" s="81"/>
      <c r="B489" s="81"/>
      <c r="C489" s="81"/>
      <c r="D489" s="81"/>
      <c r="E489" s="18"/>
      <c r="F489" s="83"/>
      <c r="G489" s="91"/>
      <c r="H489" s="82"/>
      <c r="I489" s="82"/>
      <c r="J489" s="82"/>
      <c r="K489" s="82"/>
      <c r="L489" s="93"/>
      <c r="M489" s="93"/>
      <c r="N489" s="94"/>
      <c r="O489" s="94"/>
      <c r="P489" s="93"/>
      <c r="Q489" s="93"/>
      <c r="R489" s="93"/>
      <c r="S489" s="93"/>
      <c r="T489" s="249"/>
      <c r="U489" s="249"/>
      <c r="V489" s="249"/>
      <c r="W489" s="249"/>
      <c r="X489" s="250"/>
      <c r="Y489" s="250"/>
      <c r="Z489" s="250"/>
      <c r="AA489" s="250"/>
      <c r="AB489" s="249"/>
      <c r="AC489" s="249"/>
      <c r="AD489" s="249"/>
      <c r="AE489" s="249"/>
      <c r="AF489" s="250"/>
      <c r="AG489" s="250"/>
      <c r="AH489" s="250"/>
      <c r="AI489" s="250"/>
      <c r="AJ489" s="84"/>
      <c r="AK489" s="251"/>
      <c r="AL489" s="251"/>
      <c r="AM489" s="356"/>
      <c r="AN489" s="356"/>
      <c r="AO489" s="356"/>
      <c r="AP489" s="356"/>
      <c r="AQ489" s="357"/>
      <c r="AR489" s="357"/>
      <c r="AS489" s="357"/>
      <c r="AT489" s="357"/>
      <c r="AU489" s="358"/>
      <c r="AV489" s="252"/>
      <c r="AW489" s="359"/>
      <c r="AX489" s="360"/>
      <c r="AY489" s="360"/>
      <c r="AZ489" s="360"/>
      <c r="BA489" s="249"/>
      <c r="BB489" s="249"/>
      <c r="BC489" s="249"/>
      <c r="BD489" s="249"/>
      <c r="BE489" s="101"/>
    </row>
    <row r="490" spans="1:57" s="29" customFormat="1" ht="35.1" customHeight="1" x14ac:dyDescent="0.25">
      <c r="A490" s="81"/>
      <c r="B490" s="81"/>
      <c r="C490" s="81"/>
      <c r="D490" s="81"/>
      <c r="E490" s="18"/>
      <c r="F490" s="83"/>
      <c r="G490" s="91"/>
      <c r="H490" s="82"/>
      <c r="I490" s="82"/>
      <c r="J490" s="82"/>
      <c r="K490" s="82"/>
      <c r="L490" s="93"/>
      <c r="M490" s="93"/>
      <c r="N490" s="94"/>
      <c r="O490" s="94"/>
      <c r="P490" s="93"/>
      <c r="Q490" s="93"/>
      <c r="R490" s="93"/>
      <c r="S490" s="93"/>
      <c r="T490" s="249"/>
      <c r="U490" s="249"/>
      <c r="V490" s="249"/>
      <c r="W490" s="249"/>
      <c r="X490" s="250"/>
      <c r="Y490" s="250"/>
      <c r="Z490" s="250"/>
      <c r="AA490" s="250"/>
      <c r="AB490" s="249"/>
      <c r="AC490" s="249"/>
      <c r="AD490" s="249"/>
      <c r="AE490" s="249"/>
      <c r="AF490" s="250"/>
      <c r="AG490" s="250"/>
      <c r="AH490" s="250"/>
      <c r="AI490" s="250"/>
      <c r="AJ490" s="84"/>
      <c r="AK490" s="251"/>
      <c r="AL490" s="251"/>
      <c r="AM490" s="356"/>
      <c r="AN490" s="356"/>
      <c r="AO490" s="356"/>
      <c r="AP490" s="356"/>
      <c r="AQ490" s="357"/>
      <c r="AR490" s="357"/>
      <c r="AS490" s="357"/>
      <c r="AT490" s="357"/>
      <c r="AU490" s="358"/>
      <c r="AV490" s="252"/>
      <c r="AW490" s="359"/>
      <c r="AX490" s="360"/>
      <c r="AY490" s="360"/>
      <c r="AZ490" s="360"/>
      <c r="BA490" s="249"/>
      <c r="BB490" s="249"/>
      <c r="BC490" s="249"/>
      <c r="BD490" s="249"/>
      <c r="BE490" s="101"/>
    </row>
    <row r="491" spans="1:57" s="29" customFormat="1" ht="63" customHeight="1" x14ac:dyDescent="0.25">
      <c r="A491" s="81" t="str">
        <f t="shared" si="72"/>
        <v>TP19DT+1</v>
      </c>
      <c r="B491" s="81" t="str">
        <f t="shared" si="73"/>
        <v>TP19DT+2</v>
      </c>
      <c r="C491" s="81" t="str">
        <f t="shared" si="74"/>
        <v>TP19DT+3</v>
      </c>
      <c r="D491" s="81" t="str">
        <f t="shared" si="75"/>
        <v>TP19DT+4</v>
      </c>
      <c r="E491" s="18" t="s">
        <v>3456</v>
      </c>
      <c r="F491" s="83">
        <v>19</v>
      </c>
      <c r="G491" s="91" t="s">
        <v>6198</v>
      </c>
      <c r="H491" s="82" t="s">
        <v>210</v>
      </c>
      <c r="I491" s="82" t="s">
        <v>6197</v>
      </c>
      <c r="J491" s="82" t="s">
        <v>210</v>
      </c>
      <c r="K491" s="82" t="s">
        <v>6477</v>
      </c>
      <c r="L491" s="93">
        <v>2200</v>
      </c>
      <c r="M491" s="94">
        <v>800</v>
      </c>
      <c r="N491" s="94">
        <v>600</v>
      </c>
      <c r="O491" s="94">
        <v>350</v>
      </c>
      <c r="P491" s="93" t="e">
        <f>VLOOKUP(G491&amp;"Vị trí 1",#REF!,9,0)</f>
        <v>#REF!</v>
      </c>
      <c r="Q491" s="93" t="e">
        <f>VLOOKUP(G491&amp;"Vị trí 2",#REF!,9,0)</f>
        <v>#REF!</v>
      </c>
      <c r="R491" s="93" t="e">
        <f>VLOOKUP(G491&amp;"Vị trí 3",#REF!,9,0)</f>
        <v>#REF!</v>
      </c>
      <c r="S491" s="93" t="e">
        <f>VLOOKUP(G491&amp;"Vị trí 4",#REF!,9,0)</f>
        <v>#REF!</v>
      </c>
      <c r="T491" s="249" t="e">
        <f>VLOOKUP(A491,#REF!,32,0)</f>
        <v>#REF!</v>
      </c>
      <c r="U491" s="249"/>
      <c r="V491" s="249"/>
      <c r="W491" s="249"/>
      <c r="X491" s="250" t="e">
        <f>T491/L491</f>
        <v>#REF!</v>
      </c>
      <c r="Y491" s="250"/>
      <c r="Z491" s="250"/>
      <c r="AA491" s="250"/>
      <c r="AB491" s="249"/>
      <c r="AC491" s="249"/>
      <c r="AD491" s="249"/>
      <c r="AE491" s="249"/>
      <c r="AF491" s="250"/>
      <c r="AG491" s="250"/>
      <c r="AH491" s="250"/>
      <c r="AI491" s="250"/>
      <c r="AJ491" s="84">
        <v>7.9945454545454542</v>
      </c>
      <c r="AK491" s="251"/>
      <c r="AL491" s="251" t="e">
        <f>ROUNDDOWN(AJ491*#REF!/#REF!,1)</f>
        <v>#REF!</v>
      </c>
      <c r="AM491" s="356" t="e">
        <f t="shared" si="80"/>
        <v>#REF!</v>
      </c>
      <c r="AN491" s="356" t="e">
        <f t="shared" si="80"/>
        <v>#REF!</v>
      </c>
      <c r="AO491" s="356" t="e">
        <f t="shared" si="80"/>
        <v>#REF!</v>
      </c>
      <c r="AP491" s="356" t="e">
        <f t="shared" si="80"/>
        <v>#REF!</v>
      </c>
      <c r="AQ491" s="357" t="e">
        <f t="shared" si="81"/>
        <v>#REF!</v>
      </c>
      <c r="AR491" s="357" t="e">
        <f t="shared" si="81"/>
        <v>#REF!</v>
      </c>
      <c r="AS491" s="357" t="e">
        <f t="shared" si="81"/>
        <v>#REF!</v>
      </c>
      <c r="AT491" s="357" t="e">
        <f t="shared" si="81"/>
        <v>#REF!</v>
      </c>
      <c r="AU491" s="358" t="e">
        <f t="shared" si="78"/>
        <v>#REF!</v>
      </c>
      <c r="AV491" s="252" t="s">
        <v>32</v>
      </c>
      <c r="AW491" s="359">
        <v>1540</v>
      </c>
      <c r="AX491" s="360">
        <v>700</v>
      </c>
      <c r="AY491" s="360">
        <v>560</v>
      </c>
      <c r="AZ491" s="360">
        <v>420</v>
      </c>
      <c r="BA491" s="249">
        <v>1320</v>
      </c>
      <c r="BB491" s="249">
        <v>600</v>
      </c>
      <c r="BC491" s="249">
        <v>480</v>
      </c>
      <c r="BD491" s="249">
        <v>360</v>
      </c>
      <c r="BE491" s="101" t="e">
        <f t="shared" si="79"/>
        <v>#REF!</v>
      </c>
    </row>
    <row r="492" spans="1:57" s="29" customFormat="1" ht="63" customHeight="1" x14ac:dyDescent="0.25">
      <c r="A492" s="81"/>
      <c r="B492" s="81"/>
      <c r="C492" s="81"/>
      <c r="D492" s="81"/>
      <c r="E492" s="18"/>
      <c r="F492" s="83"/>
      <c r="G492" s="91"/>
      <c r="H492" s="82"/>
      <c r="I492" s="82"/>
      <c r="J492" s="82"/>
      <c r="K492" s="82"/>
      <c r="L492" s="93"/>
      <c r="M492" s="94"/>
      <c r="N492" s="94"/>
      <c r="O492" s="94"/>
      <c r="P492" s="93"/>
      <c r="Q492" s="93"/>
      <c r="R492" s="93"/>
      <c r="S492" s="93"/>
      <c r="T492" s="249"/>
      <c r="U492" s="249"/>
      <c r="V492" s="249"/>
      <c r="W492" s="249"/>
      <c r="X492" s="250"/>
      <c r="Y492" s="250"/>
      <c r="Z492" s="250"/>
      <c r="AA492" s="250"/>
      <c r="AB492" s="249"/>
      <c r="AC492" s="249"/>
      <c r="AD492" s="249"/>
      <c r="AE492" s="249"/>
      <c r="AF492" s="250"/>
      <c r="AG492" s="250"/>
      <c r="AH492" s="250"/>
      <c r="AI492" s="250"/>
      <c r="AJ492" s="84"/>
      <c r="AK492" s="251"/>
      <c r="AL492" s="251"/>
      <c r="AM492" s="356"/>
      <c r="AN492" s="356"/>
      <c r="AO492" s="356"/>
      <c r="AP492" s="356"/>
      <c r="AQ492" s="357"/>
      <c r="AR492" s="357"/>
      <c r="AS492" s="357"/>
      <c r="AT492" s="357"/>
      <c r="AU492" s="358"/>
      <c r="AV492" s="252"/>
      <c r="AW492" s="359"/>
      <c r="AX492" s="360"/>
      <c r="AY492" s="360"/>
      <c r="AZ492" s="360"/>
      <c r="BA492" s="249"/>
      <c r="BB492" s="249"/>
      <c r="BC492" s="249"/>
      <c r="BD492" s="249"/>
      <c r="BE492" s="101"/>
    </row>
    <row r="493" spans="1:57" s="29" customFormat="1" ht="63" customHeight="1" x14ac:dyDescent="0.25">
      <c r="A493" s="81"/>
      <c r="B493" s="81"/>
      <c r="C493" s="81"/>
      <c r="D493" s="81"/>
      <c r="E493" s="18"/>
      <c r="F493" s="83"/>
      <c r="G493" s="91"/>
      <c r="H493" s="82"/>
      <c r="I493" s="82"/>
      <c r="J493" s="82"/>
      <c r="K493" s="82"/>
      <c r="L493" s="93"/>
      <c r="M493" s="94"/>
      <c r="N493" s="94"/>
      <c r="O493" s="94"/>
      <c r="P493" s="93"/>
      <c r="Q493" s="93"/>
      <c r="R493" s="93"/>
      <c r="S493" s="93"/>
      <c r="T493" s="249"/>
      <c r="U493" s="249"/>
      <c r="V493" s="249"/>
      <c r="W493" s="249"/>
      <c r="X493" s="250"/>
      <c r="Y493" s="250"/>
      <c r="Z493" s="250"/>
      <c r="AA493" s="250"/>
      <c r="AB493" s="249"/>
      <c r="AC493" s="249"/>
      <c r="AD493" s="249"/>
      <c r="AE493" s="249"/>
      <c r="AF493" s="250"/>
      <c r="AG493" s="250"/>
      <c r="AH493" s="250"/>
      <c r="AI493" s="250"/>
      <c r="AJ493" s="84"/>
      <c r="AK493" s="251"/>
      <c r="AL493" s="251"/>
      <c r="AM493" s="356"/>
      <c r="AN493" s="356"/>
      <c r="AO493" s="356"/>
      <c r="AP493" s="356"/>
      <c r="AQ493" s="357"/>
      <c r="AR493" s="357"/>
      <c r="AS493" s="357"/>
      <c r="AT493" s="357"/>
      <c r="AU493" s="358"/>
      <c r="AV493" s="252"/>
      <c r="AW493" s="359"/>
      <c r="AX493" s="360"/>
      <c r="AY493" s="360"/>
      <c r="AZ493" s="360"/>
      <c r="BA493" s="249"/>
      <c r="BB493" s="249"/>
      <c r="BC493" s="249"/>
      <c r="BD493" s="249"/>
      <c r="BE493" s="101"/>
    </row>
    <row r="494" spans="1:57" s="29" customFormat="1" ht="63" customHeight="1" x14ac:dyDescent="0.25">
      <c r="A494" s="81"/>
      <c r="B494" s="81"/>
      <c r="C494" s="81"/>
      <c r="D494" s="81"/>
      <c r="E494" s="18"/>
      <c r="F494" s="83"/>
      <c r="G494" s="91"/>
      <c r="H494" s="82"/>
      <c r="I494" s="82"/>
      <c r="J494" s="82"/>
      <c r="K494" s="82"/>
      <c r="L494" s="93"/>
      <c r="M494" s="94"/>
      <c r="N494" s="94"/>
      <c r="O494" s="94"/>
      <c r="P494" s="93"/>
      <c r="Q494" s="93"/>
      <c r="R494" s="93"/>
      <c r="S494" s="93"/>
      <c r="T494" s="249"/>
      <c r="U494" s="249"/>
      <c r="V494" s="249"/>
      <c r="W494" s="249"/>
      <c r="X494" s="250"/>
      <c r="Y494" s="250"/>
      <c r="Z494" s="250"/>
      <c r="AA494" s="250"/>
      <c r="AB494" s="249"/>
      <c r="AC494" s="249"/>
      <c r="AD494" s="249"/>
      <c r="AE494" s="249"/>
      <c r="AF494" s="250"/>
      <c r="AG494" s="250"/>
      <c r="AH494" s="250"/>
      <c r="AI494" s="250"/>
      <c r="AJ494" s="84"/>
      <c r="AK494" s="251"/>
      <c r="AL494" s="251"/>
      <c r="AM494" s="356"/>
      <c r="AN494" s="356"/>
      <c r="AO494" s="356"/>
      <c r="AP494" s="356"/>
      <c r="AQ494" s="357"/>
      <c r="AR494" s="357"/>
      <c r="AS494" s="357"/>
      <c r="AT494" s="357"/>
      <c r="AU494" s="358"/>
      <c r="AV494" s="252"/>
      <c r="AW494" s="359"/>
      <c r="AX494" s="360"/>
      <c r="AY494" s="360"/>
      <c r="AZ494" s="360"/>
      <c r="BA494" s="249"/>
      <c r="BB494" s="249"/>
      <c r="BC494" s="249"/>
      <c r="BD494" s="249"/>
      <c r="BE494" s="101"/>
    </row>
    <row r="495" spans="1:57" s="29" customFormat="1" ht="63" customHeight="1" x14ac:dyDescent="0.25">
      <c r="A495" s="81"/>
      <c r="B495" s="81"/>
      <c r="C495" s="81"/>
      <c r="D495" s="81"/>
      <c r="E495" s="18"/>
      <c r="F495" s="83"/>
      <c r="G495" s="91"/>
      <c r="H495" s="82"/>
      <c r="I495" s="82"/>
      <c r="J495" s="82"/>
      <c r="K495" s="82"/>
      <c r="L495" s="93"/>
      <c r="M495" s="94"/>
      <c r="N495" s="94"/>
      <c r="O495" s="94"/>
      <c r="P495" s="93"/>
      <c r="Q495" s="93"/>
      <c r="R495" s="93"/>
      <c r="S495" s="93"/>
      <c r="T495" s="249"/>
      <c r="U495" s="249"/>
      <c r="V495" s="249"/>
      <c r="W495" s="249"/>
      <c r="X495" s="250"/>
      <c r="Y495" s="250"/>
      <c r="Z495" s="250"/>
      <c r="AA495" s="250"/>
      <c r="AB495" s="249"/>
      <c r="AC495" s="249"/>
      <c r="AD495" s="249"/>
      <c r="AE495" s="249"/>
      <c r="AF495" s="250"/>
      <c r="AG495" s="250"/>
      <c r="AH495" s="250"/>
      <c r="AI495" s="250"/>
      <c r="AJ495" s="84"/>
      <c r="AK495" s="251"/>
      <c r="AL495" s="251"/>
      <c r="AM495" s="356"/>
      <c r="AN495" s="356"/>
      <c r="AO495" s="356"/>
      <c r="AP495" s="356"/>
      <c r="AQ495" s="357"/>
      <c r="AR495" s="357"/>
      <c r="AS495" s="357"/>
      <c r="AT495" s="357"/>
      <c r="AU495" s="358"/>
      <c r="AV495" s="252"/>
      <c r="AW495" s="359"/>
      <c r="AX495" s="360"/>
      <c r="AY495" s="360"/>
      <c r="AZ495" s="360"/>
      <c r="BA495" s="249"/>
      <c r="BB495" s="249"/>
      <c r="BC495" s="249"/>
      <c r="BD495" s="249"/>
      <c r="BE495" s="101"/>
    </row>
    <row r="496" spans="1:57" s="29" customFormat="1" ht="63" customHeight="1" x14ac:dyDescent="0.25">
      <c r="A496" s="81"/>
      <c r="B496" s="81"/>
      <c r="C496" s="81"/>
      <c r="D496" s="81"/>
      <c r="E496" s="18"/>
      <c r="F496" s="83"/>
      <c r="G496" s="91"/>
      <c r="H496" s="82"/>
      <c r="I496" s="82"/>
      <c r="J496" s="82"/>
      <c r="K496" s="82"/>
      <c r="L496" s="93"/>
      <c r="M496" s="94"/>
      <c r="N496" s="94"/>
      <c r="O496" s="94"/>
      <c r="P496" s="93"/>
      <c r="Q496" s="93"/>
      <c r="R496" s="93"/>
      <c r="S496" s="93"/>
      <c r="T496" s="249"/>
      <c r="U496" s="249"/>
      <c r="V496" s="249"/>
      <c r="W496" s="249"/>
      <c r="X496" s="250"/>
      <c r="Y496" s="250"/>
      <c r="Z496" s="250"/>
      <c r="AA496" s="250"/>
      <c r="AB496" s="249"/>
      <c r="AC496" s="249"/>
      <c r="AD496" s="249"/>
      <c r="AE496" s="249"/>
      <c r="AF496" s="250"/>
      <c r="AG496" s="250"/>
      <c r="AH496" s="250"/>
      <c r="AI496" s="250"/>
      <c r="AJ496" s="84"/>
      <c r="AK496" s="251"/>
      <c r="AL496" s="251"/>
      <c r="AM496" s="356"/>
      <c r="AN496" s="356"/>
      <c r="AO496" s="356"/>
      <c r="AP496" s="356"/>
      <c r="AQ496" s="357"/>
      <c r="AR496" s="357"/>
      <c r="AS496" s="357"/>
      <c r="AT496" s="357"/>
      <c r="AU496" s="358"/>
      <c r="AV496" s="252"/>
      <c r="AW496" s="359"/>
      <c r="AX496" s="360"/>
      <c r="AY496" s="360"/>
      <c r="AZ496" s="360"/>
      <c r="BA496" s="249"/>
      <c r="BB496" s="249"/>
      <c r="BC496" s="249"/>
      <c r="BD496" s="249"/>
      <c r="BE496" s="101"/>
    </row>
    <row r="497" spans="1:57" s="29" customFormat="1" ht="63" customHeight="1" x14ac:dyDescent="0.25">
      <c r="A497" s="81"/>
      <c r="B497" s="81"/>
      <c r="C497" s="81"/>
      <c r="D497" s="81"/>
      <c r="E497" s="18"/>
      <c r="F497" s="83"/>
      <c r="G497" s="91"/>
      <c r="H497" s="82"/>
      <c r="I497" s="82"/>
      <c r="J497" s="82"/>
      <c r="K497" s="82"/>
      <c r="L497" s="93"/>
      <c r="M497" s="94"/>
      <c r="N497" s="94"/>
      <c r="O497" s="94"/>
      <c r="P497" s="93"/>
      <c r="Q497" s="93"/>
      <c r="R497" s="93"/>
      <c r="S497" s="93"/>
      <c r="T497" s="249"/>
      <c r="U497" s="249"/>
      <c r="V497" s="249"/>
      <c r="W497" s="249"/>
      <c r="X497" s="250"/>
      <c r="Y497" s="250"/>
      <c r="Z497" s="250"/>
      <c r="AA497" s="250"/>
      <c r="AB497" s="249"/>
      <c r="AC497" s="249"/>
      <c r="AD497" s="249"/>
      <c r="AE497" s="249"/>
      <c r="AF497" s="250"/>
      <c r="AG497" s="250"/>
      <c r="AH497" s="250"/>
      <c r="AI497" s="250"/>
      <c r="AJ497" s="84"/>
      <c r="AK497" s="251"/>
      <c r="AL497" s="251"/>
      <c r="AM497" s="356"/>
      <c r="AN497" s="356"/>
      <c r="AO497" s="356"/>
      <c r="AP497" s="356"/>
      <c r="AQ497" s="357"/>
      <c r="AR497" s="357"/>
      <c r="AS497" s="357"/>
      <c r="AT497" s="357"/>
      <c r="AU497" s="358"/>
      <c r="AV497" s="252"/>
      <c r="AW497" s="359"/>
      <c r="AX497" s="360"/>
      <c r="AY497" s="360"/>
      <c r="AZ497" s="360"/>
      <c r="BA497" s="249"/>
      <c r="BB497" s="249"/>
      <c r="BC497" s="249"/>
      <c r="BD497" s="249"/>
      <c r="BE497" s="101"/>
    </row>
    <row r="498" spans="1:57" s="29" customFormat="1" ht="67.5" customHeight="1" x14ac:dyDescent="0.25">
      <c r="A498" s="81" t="str">
        <f t="shared" si="72"/>
        <v>TP21DT+1</v>
      </c>
      <c r="B498" s="81" t="str">
        <f t="shared" si="73"/>
        <v>TP21DT+2</v>
      </c>
      <c r="C498" s="81" t="str">
        <f t="shared" si="74"/>
        <v>TP21DT+3</v>
      </c>
      <c r="D498" s="81" t="str">
        <f t="shared" si="75"/>
        <v>TP21DT+4</v>
      </c>
      <c r="E498" s="18" t="s">
        <v>3456</v>
      </c>
      <c r="F498" s="83">
        <v>21</v>
      </c>
      <c r="G498" s="91" t="s">
        <v>6202</v>
      </c>
      <c r="H498" s="82" t="s">
        <v>6478</v>
      </c>
      <c r="I498" s="82" t="s">
        <v>5424</v>
      </c>
      <c r="J498" s="82" t="s">
        <v>6478</v>
      </c>
      <c r="K498" s="82" t="s">
        <v>6479</v>
      </c>
      <c r="L498" s="93">
        <v>1200</v>
      </c>
      <c r="M498" s="94">
        <v>600</v>
      </c>
      <c r="N498" s="94">
        <v>500</v>
      </c>
      <c r="O498" s="94">
        <v>300</v>
      </c>
      <c r="P498" s="93" t="e">
        <f>VLOOKUP(G498&amp;"Vị trí 1",#REF!,9,0)</f>
        <v>#REF!</v>
      </c>
      <c r="Q498" s="93" t="e">
        <f>VLOOKUP(G498&amp;"Vị trí 2",#REF!,9,0)</f>
        <v>#REF!</v>
      </c>
      <c r="R498" s="93" t="e">
        <f>VLOOKUP(G498&amp;"Vị trí 3",#REF!,9,0)</f>
        <v>#REF!</v>
      </c>
      <c r="S498" s="93" t="e">
        <f>VLOOKUP(G498&amp;"Vị trí 4",#REF!,9,0)</f>
        <v>#REF!</v>
      </c>
      <c r="T498" s="249"/>
      <c r="U498" s="249"/>
      <c r="V498" s="249"/>
      <c r="W498" s="249"/>
      <c r="X498" s="250"/>
      <c r="Y498" s="250"/>
      <c r="Z498" s="250"/>
      <c r="AA498" s="250"/>
      <c r="AB498" s="249"/>
      <c r="AC498" s="249"/>
      <c r="AD498" s="249"/>
      <c r="AE498" s="249"/>
      <c r="AF498" s="250"/>
      <c r="AG498" s="250"/>
      <c r="AH498" s="250"/>
      <c r="AI498" s="250"/>
      <c r="AJ498" s="84">
        <v>8.0066666666666659</v>
      </c>
      <c r="AK498" s="251"/>
      <c r="AL498" s="251" t="e">
        <f>ROUNDDOWN(AJ498*#REF!/#REF!,1)</f>
        <v>#REF!</v>
      </c>
      <c r="AM498" s="356" t="e">
        <f t="shared" si="80"/>
        <v>#REF!</v>
      </c>
      <c r="AN498" s="356" t="e">
        <f t="shared" si="80"/>
        <v>#REF!</v>
      </c>
      <c r="AO498" s="356" t="e">
        <f t="shared" si="80"/>
        <v>#REF!</v>
      </c>
      <c r="AP498" s="356" t="e">
        <f t="shared" si="80"/>
        <v>#REF!</v>
      </c>
      <c r="AQ498" s="357" t="e">
        <f t="shared" si="81"/>
        <v>#REF!</v>
      </c>
      <c r="AR498" s="357" t="e">
        <f t="shared" si="81"/>
        <v>#REF!</v>
      </c>
      <c r="AS498" s="357" t="e">
        <f t="shared" si="81"/>
        <v>#REF!</v>
      </c>
      <c r="AT498" s="357" t="e">
        <f t="shared" si="81"/>
        <v>#REF!</v>
      </c>
      <c r="AU498" s="358" t="e">
        <f t="shared" si="78"/>
        <v>#REF!</v>
      </c>
      <c r="AV498" s="252" t="s">
        <v>32</v>
      </c>
      <c r="AW498" s="359">
        <v>1960</v>
      </c>
      <c r="AX498" s="360">
        <v>980</v>
      </c>
      <c r="AY498" s="360">
        <v>630</v>
      </c>
      <c r="AZ498" s="360">
        <v>560</v>
      </c>
      <c r="BA498" s="249">
        <v>1680</v>
      </c>
      <c r="BB498" s="249">
        <v>840</v>
      </c>
      <c r="BC498" s="249">
        <v>540</v>
      </c>
      <c r="BD498" s="249">
        <v>480</v>
      </c>
      <c r="BE498" s="101" t="e">
        <f t="shared" si="79"/>
        <v>#REF!</v>
      </c>
    </row>
    <row r="499" spans="1:57" s="32" customFormat="1" ht="57" customHeight="1" x14ac:dyDescent="0.25">
      <c r="A499" s="51"/>
      <c r="B499" s="51"/>
      <c r="C499" s="51"/>
      <c r="D499" s="51"/>
      <c r="E499" s="87"/>
      <c r="F499" s="53"/>
      <c r="G499" s="54"/>
      <c r="H499" s="54"/>
      <c r="I499" s="54"/>
      <c r="J499" s="54"/>
      <c r="K499" s="54"/>
      <c r="L499" s="89"/>
      <c r="M499" s="88"/>
      <c r="N499" s="88"/>
      <c r="O499" s="88"/>
      <c r="P499" s="55"/>
      <c r="Q499" s="55"/>
      <c r="R499" s="55"/>
      <c r="S499" s="55"/>
      <c r="T499" s="56"/>
      <c r="U499" s="57"/>
      <c r="V499" s="57"/>
      <c r="W499" s="57"/>
      <c r="X499" s="57"/>
      <c r="Y499" s="58"/>
      <c r="Z499" s="58"/>
      <c r="AA499" s="58"/>
      <c r="AB499" s="58"/>
      <c r="AC499" s="57"/>
      <c r="AD499" s="57"/>
      <c r="AE499" s="57"/>
      <c r="AF499" s="57"/>
      <c r="AG499" s="59"/>
      <c r="AH499" s="59"/>
      <c r="AI499" s="59"/>
      <c r="AJ499" s="59"/>
      <c r="AK499" s="60"/>
      <c r="AL499" s="60"/>
      <c r="AM499" s="60"/>
      <c r="AN499" s="57"/>
      <c r="AO499" s="57"/>
      <c r="AP499" s="57"/>
      <c r="AQ499" s="57"/>
      <c r="AR499" s="57"/>
      <c r="AS499" s="57"/>
      <c r="AT499" s="57"/>
      <c r="AU499" s="57"/>
      <c r="AV499" s="62"/>
      <c r="AW499" s="87"/>
      <c r="AX499" s="63"/>
      <c r="AY499" s="64"/>
    </row>
    <row r="500" spans="1:57" s="32" customFormat="1" ht="57" customHeight="1" x14ac:dyDescent="0.25">
      <c r="A500" s="51"/>
      <c r="B500" s="51"/>
      <c r="C500" s="51"/>
      <c r="D500" s="51"/>
      <c r="E500" s="87"/>
      <c r="F500" s="53"/>
      <c r="G500" s="54"/>
      <c r="H500" s="54"/>
      <c r="I500" s="54"/>
      <c r="J500" s="54"/>
      <c r="K500" s="54"/>
      <c r="L500" s="89"/>
      <c r="M500" s="88"/>
      <c r="N500" s="88"/>
      <c r="O500" s="88"/>
      <c r="P500" s="55"/>
      <c r="Q500" s="55"/>
      <c r="R500" s="55"/>
      <c r="S500" s="55"/>
      <c r="T500" s="56"/>
      <c r="U500" s="57"/>
      <c r="V500" s="57"/>
      <c r="W500" s="57"/>
      <c r="X500" s="57"/>
      <c r="Y500" s="58"/>
      <c r="Z500" s="58"/>
      <c r="AA500" s="58"/>
      <c r="AB500" s="58"/>
      <c r="AC500" s="57"/>
      <c r="AD500" s="57"/>
      <c r="AE500" s="57"/>
      <c r="AF500" s="57"/>
      <c r="AG500" s="59"/>
      <c r="AH500" s="59"/>
      <c r="AI500" s="59"/>
      <c r="AJ500" s="59"/>
      <c r="AK500" s="60"/>
      <c r="AL500" s="60"/>
      <c r="AM500" s="60"/>
      <c r="AN500" s="57"/>
      <c r="AO500" s="57"/>
      <c r="AP500" s="57"/>
      <c r="AQ500" s="57"/>
      <c r="AR500" s="57"/>
      <c r="AS500" s="57"/>
      <c r="AT500" s="57"/>
      <c r="AU500" s="57"/>
      <c r="AV500" s="62"/>
      <c r="AW500" s="87"/>
      <c r="AX500" s="63"/>
      <c r="AY500" s="64"/>
    </row>
    <row r="501" spans="1:57" s="32" customFormat="1" ht="57" customHeight="1" x14ac:dyDescent="0.25">
      <c r="A501" s="51"/>
      <c r="B501" s="51"/>
      <c r="C501" s="51"/>
      <c r="D501" s="51"/>
      <c r="E501" s="87"/>
      <c r="F501" s="53"/>
      <c r="G501" s="54"/>
      <c r="H501" s="54"/>
      <c r="I501" s="54"/>
      <c r="J501" s="54"/>
      <c r="K501" s="54"/>
      <c r="L501" s="89"/>
      <c r="M501" s="88"/>
      <c r="N501" s="88"/>
      <c r="O501" s="88"/>
      <c r="P501" s="55"/>
      <c r="Q501" s="55"/>
      <c r="R501" s="55"/>
      <c r="S501" s="55"/>
      <c r="T501" s="56"/>
      <c r="U501" s="57"/>
      <c r="V501" s="57"/>
      <c r="W501" s="57"/>
      <c r="X501" s="57"/>
      <c r="Y501" s="58"/>
      <c r="Z501" s="58"/>
      <c r="AA501" s="58"/>
      <c r="AB501" s="58"/>
      <c r="AC501" s="57"/>
      <c r="AD501" s="57"/>
      <c r="AE501" s="57"/>
      <c r="AF501" s="57"/>
      <c r="AG501" s="59"/>
      <c r="AH501" s="59"/>
      <c r="AI501" s="59"/>
      <c r="AJ501" s="59"/>
      <c r="AK501" s="60"/>
      <c r="AL501" s="60"/>
      <c r="AM501" s="60"/>
      <c r="AN501" s="57"/>
      <c r="AO501" s="57"/>
      <c r="AP501" s="57"/>
      <c r="AQ501" s="57"/>
      <c r="AR501" s="57"/>
      <c r="AS501" s="57"/>
      <c r="AT501" s="57"/>
      <c r="AU501" s="57"/>
      <c r="AV501" s="62"/>
      <c r="AW501" s="87"/>
      <c r="AX501" s="63"/>
      <c r="AY501" s="64"/>
    </row>
    <row r="502" spans="1:57" s="32" customFormat="1" ht="57" customHeight="1" x14ac:dyDescent="0.25">
      <c r="A502" s="51"/>
      <c r="B502" s="51"/>
      <c r="C502" s="51"/>
      <c r="D502" s="51"/>
      <c r="E502" s="87"/>
      <c r="F502" s="53"/>
      <c r="G502" s="54"/>
      <c r="H502" s="54"/>
      <c r="I502" s="54"/>
      <c r="J502" s="54"/>
      <c r="K502" s="54"/>
      <c r="L502" s="89"/>
      <c r="M502" s="88"/>
      <c r="N502" s="88"/>
      <c r="O502" s="88"/>
      <c r="P502" s="55"/>
      <c r="Q502" s="55"/>
      <c r="R502" s="55"/>
      <c r="S502" s="55"/>
      <c r="T502" s="56"/>
      <c r="U502" s="57"/>
      <c r="V502" s="57"/>
      <c r="W502" s="57"/>
      <c r="X502" s="57"/>
      <c r="Y502" s="58"/>
      <c r="Z502" s="58"/>
      <c r="AA502" s="58"/>
      <c r="AB502" s="58"/>
      <c r="AC502" s="57"/>
      <c r="AD502" s="57"/>
      <c r="AE502" s="57"/>
      <c r="AF502" s="57"/>
      <c r="AG502" s="59"/>
      <c r="AH502" s="59"/>
      <c r="AI502" s="59"/>
      <c r="AJ502" s="59"/>
      <c r="AK502" s="60"/>
      <c r="AL502" s="60"/>
      <c r="AM502" s="60"/>
      <c r="AN502" s="57"/>
      <c r="AO502" s="57"/>
      <c r="AP502" s="57"/>
      <c r="AQ502" s="57"/>
      <c r="AR502" s="57"/>
      <c r="AS502" s="57"/>
      <c r="AT502" s="57"/>
      <c r="AU502" s="57"/>
      <c r="AV502" s="62"/>
      <c r="AW502" s="87"/>
      <c r="AX502" s="63"/>
      <c r="AY502" s="64"/>
    </row>
    <row r="503" spans="1:57" s="32" customFormat="1" ht="57" customHeight="1" x14ac:dyDescent="0.25">
      <c r="A503" s="51"/>
      <c r="B503" s="51"/>
      <c r="C503" s="51"/>
      <c r="D503" s="51"/>
      <c r="E503" s="87"/>
      <c r="F503" s="53"/>
      <c r="G503" s="54"/>
      <c r="H503" s="54"/>
      <c r="I503" s="54"/>
      <c r="J503" s="54"/>
      <c r="K503" s="54"/>
      <c r="L503" s="89"/>
      <c r="M503" s="88"/>
      <c r="N503" s="88"/>
      <c r="O503" s="88"/>
      <c r="P503" s="55"/>
      <c r="Q503" s="55"/>
      <c r="R503" s="55"/>
      <c r="S503" s="55"/>
      <c r="T503" s="56"/>
      <c r="U503" s="57"/>
      <c r="V503" s="57"/>
      <c r="W503" s="57"/>
      <c r="X503" s="57"/>
      <c r="Y503" s="58"/>
      <c r="Z503" s="58"/>
      <c r="AA503" s="58"/>
      <c r="AB503" s="58"/>
      <c r="AC503" s="57"/>
      <c r="AD503" s="57"/>
      <c r="AE503" s="57"/>
      <c r="AF503" s="57"/>
      <c r="AG503" s="59"/>
      <c r="AH503" s="59"/>
      <c r="AI503" s="59"/>
      <c r="AJ503" s="59"/>
      <c r="AK503" s="60"/>
      <c r="AL503" s="60"/>
      <c r="AM503" s="60"/>
      <c r="AN503" s="57"/>
      <c r="AO503" s="57"/>
      <c r="AP503" s="57"/>
      <c r="AQ503" s="57"/>
      <c r="AR503" s="57"/>
      <c r="AS503" s="57"/>
      <c r="AT503" s="57"/>
      <c r="AU503" s="57"/>
      <c r="AV503" s="62"/>
      <c r="AW503" s="87"/>
      <c r="AX503" s="63"/>
      <c r="AY503" s="64"/>
    </row>
    <row r="504" spans="1:57" s="32" customFormat="1" ht="57" customHeight="1" x14ac:dyDescent="0.25">
      <c r="A504" s="51"/>
      <c r="B504" s="51"/>
      <c r="C504" s="51"/>
      <c r="D504" s="51"/>
      <c r="E504" s="87"/>
      <c r="F504" s="53"/>
      <c r="G504" s="54"/>
      <c r="H504" s="54"/>
      <c r="I504" s="54"/>
      <c r="J504" s="54"/>
      <c r="K504" s="54"/>
      <c r="L504" s="89"/>
      <c r="M504" s="88"/>
      <c r="N504" s="88"/>
      <c r="O504" s="88"/>
      <c r="P504" s="55"/>
      <c r="Q504" s="55"/>
      <c r="R504" s="55"/>
      <c r="S504" s="55"/>
      <c r="T504" s="56"/>
      <c r="U504" s="57"/>
      <c r="V504" s="57"/>
      <c r="W504" s="57"/>
      <c r="X504" s="57"/>
      <c r="Y504" s="58"/>
      <c r="Z504" s="58"/>
      <c r="AA504" s="58"/>
      <c r="AB504" s="58"/>
      <c r="AC504" s="57"/>
      <c r="AD504" s="57"/>
      <c r="AE504" s="57"/>
      <c r="AF504" s="57"/>
      <c r="AG504" s="59"/>
      <c r="AH504" s="59"/>
      <c r="AI504" s="59"/>
      <c r="AJ504" s="59"/>
      <c r="AK504" s="60"/>
      <c r="AL504" s="60"/>
      <c r="AM504" s="60"/>
      <c r="AN504" s="57"/>
      <c r="AO504" s="57"/>
      <c r="AP504" s="57"/>
      <c r="AQ504" s="57"/>
      <c r="AR504" s="57"/>
      <c r="AS504" s="57"/>
      <c r="AT504" s="57"/>
      <c r="AU504" s="57"/>
      <c r="AV504" s="62"/>
      <c r="AW504" s="87"/>
      <c r="AX504" s="63"/>
      <c r="AY504" s="64"/>
    </row>
    <row r="505" spans="1:57" s="102" customFormat="1" ht="35.1" customHeight="1" x14ac:dyDescent="0.25">
      <c r="A505" s="81"/>
      <c r="B505" s="81"/>
      <c r="C505" s="81"/>
      <c r="D505" s="81"/>
      <c r="E505" s="32"/>
      <c r="F505" s="109"/>
      <c r="G505" s="110"/>
      <c r="H505" s="30"/>
      <c r="I505" s="111"/>
      <c r="J505" s="112"/>
      <c r="K505" s="111"/>
      <c r="L505" s="113"/>
      <c r="M505" s="113"/>
      <c r="N505" s="114"/>
      <c r="O505" s="114"/>
      <c r="P505" s="113"/>
      <c r="Q505" s="113"/>
      <c r="R505" s="113"/>
      <c r="S505" s="113"/>
      <c r="T505" s="104"/>
      <c r="U505" s="104"/>
      <c r="V505" s="104"/>
      <c r="W505" s="104"/>
      <c r="X505" s="115"/>
      <c r="Y505" s="115"/>
      <c r="Z505" s="115"/>
      <c r="AA505" s="115"/>
      <c r="AB505" s="104"/>
      <c r="AC505" s="104"/>
      <c r="AD505" s="104"/>
      <c r="AE505" s="104"/>
      <c r="AF505" s="115"/>
      <c r="AG505" s="115"/>
      <c r="AH505" s="115"/>
      <c r="AI505" s="115"/>
      <c r="AJ505" s="116"/>
      <c r="AK505" s="117"/>
      <c r="AL505" s="117"/>
      <c r="AM505" s="118"/>
      <c r="AN505" s="118"/>
      <c r="AO505" s="118"/>
      <c r="AP505" s="118"/>
      <c r="AQ505" s="119"/>
      <c r="AR505" s="119"/>
      <c r="AS505" s="119"/>
      <c r="AT505" s="119"/>
      <c r="AU505" s="120"/>
      <c r="AV505" s="115"/>
      <c r="AW505" s="103"/>
      <c r="AX505" s="103"/>
      <c r="AY505" s="103"/>
      <c r="AZ505" s="103"/>
      <c r="BA505" s="104"/>
      <c r="BB505" s="104"/>
      <c r="BC505" s="104"/>
      <c r="BD505" s="104"/>
      <c r="BE505" s="101"/>
    </row>
    <row r="506" spans="1:57" s="102" customFormat="1" ht="35.1" customHeight="1" x14ac:dyDescent="0.25">
      <c r="A506" s="81"/>
      <c r="B506" s="81"/>
      <c r="C506" s="81"/>
      <c r="D506" s="81"/>
      <c r="E506" s="32"/>
      <c r="F506" s="109"/>
      <c r="G506" s="110"/>
      <c r="H506" s="30"/>
      <c r="I506" s="111"/>
      <c r="J506" s="112"/>
      <c r="K506" s="111"/>
      <c r="L506" s="113"/>
      <c r="M506" s="113"/>
      <c r="N506" s="114"/>
      <c r="O506" s="114"/>
      <c r="P506" s="113"/>
      <c r="Q506" s="113"/>
      <c r="R506" s="113"/>
      <c r="S506" s="113"/>
      <c r="T506" s="104"/>
      <c r="U506" s="104"/>
      <c r="V506" s="104"/>
      <c r="W506" s="104"/>
      <c r="X506" s="115"/>
      <c r="Y506" s="115"/>
      <c r="Z506" s="115"/>
      <c r="AA506" s="115"/>
      <c r="AB506" s="104"/>
      <c r="AC506" s="104"/>
      <c r="AD506" s="104"/>
      <c r="AE506" s="104"/>
      <c r="AF506" s="115"/>
      <c r="AG506" s="115"/>
      <c r="AH506" s="115"/>
      <c r="AI506" s="115"/>
      <c r="AJ506" s="116"/>
      <c r="AK506" s="117"/>
      <c r="AL506" s="117"/>
      <c r="AM506" s="118"/>
      <c r="AN506" s="118"/>
      <c r="AO506" s="118"/>
      <c r="AP506" s="118"/>
      <c r="AQ506" s="119"/>
      <c r="AR506" s="119"/>
      <c r="AS506" s="119"/>
      <c r="AT506" s="119"/>
      <c r="AU506" s="120"/>
      <c r="AV506" s="115"/>
      <c r="AW506" s="103"/>
      <c r="AX506" s="103"/>
      <c r="AY506" s="103"/>
      <c r="AZ506" s="103"/>
      <c r="BA506" s="104"/>
      <c r="BB506" s="104"/>
      <c r="BC506" s="104"/>
      <c r="BD506" s="104"/>
      <c r="BE506" s="101"/>
    </row>
    <row r="507" spans="1:57" s="102" customFormat="1" ht="35.1" customHeight="1" x14ac:dyDescent="0.25">
      <c r="A507" s="81"/>
      <c r="B507" s="81"/>
      <c r="C507" s="81"/>
      <c r="D507" s="81"/>
      <c r="E507" s="32"/>
      <c r="F507" s="109"/>
      <c r="G507" s="110"/>
      <c r="H507" s="30"/>
      <c r="I507" s="111"/>
      <c r="J507" s="112"/>
      <c r="K507" s="111"/>
      <c r="L507" s="113"/>
      <c r="M507" s="113"/>
      <c r="N507" s="114"/>
      <c r="O507" s="114"/>
      <c r="P507" s="113"/>
      <c r="Q507" s="113"/>
      <c r="R507" s="113"/>
      <c r="S507" s="113"/>
      <c r="T507" s="104"/>
      <c r="U507" s="104"/>
      <c r="V507" s="104"/>
      <c r="W507" s="104"/>
      <c r="X507" s="115"/>
      <c r="Y507" s="115"/>
      <c r="Z507" s="115"/>
      <c r="AA507" s="115"/>
      <c r="AB507" s="104"/>
      <c r="AC507" s="104"/>
      <c r="AD507" s="104"/>
      <c r="AE507" s="104"/>
      <c r="AF507" s="115"/>
      <c r="AG507" s="115"/>
      <c r="AH507" s="115"/>
      <c r="AI507" s="115"/>
      <c r="AJ507" s="116"/>
      <c r="AK507" s="117"/>
      <c r="AL507" s="117"/>
      <c r="AM507" s="118"/>
      <c r="AN507" s="118"/>
      <c r="AO507" s="118"/>
      <c r="AP507" s="118"/>
      <c r="AQ507" s="119"/>
      <c r="AR507" s="119"/>
      <c r="AS507" s="119"/>
      <c r="AT507" s="119"/>
      <c r="AU507" s="120"/>
      <c r="AV507" s="115"/>
      <c r="AW507" s="103"/>
      <c r="AX507" s="103"/>
      <c r="AY507" s="103"/>
      <c r="AZ507" s="103"/>
      <c r="BA507" s="104"/>
      <c r="BB507" s="104"/>
      <c r="BC507" s="104"/>
      <c r="BD507" s="104"/>
      <c r="BE507" s="101"/>
    </row>
    <row r="508" spans="1:57" s="102" customFormat="1" ht="35.1" customHeight="1" x14ac:dyDescent="0.25">
      <c r="A508" s="81"/>
      <c r="B508" s="81"/>
      <c r="C508" s="81"/>
      <c r="D508" s="81"/>
      <c r="E508" s="32"/>
      <c r="F508" s="109"/>
      <c r="G508" s="110"/>
      <c r="H508" s="30"/>
      <c r="I508" s="111"/>
      <c r="J508" s="112"/>
      <c r="K508" s="111"/>
      <c r="L508" s="113"/>
      <c r="M508" s="113"/>
      <c r="N508" s="114"/>
      <c r="O508" s="114"/>
      <c r="P508" s="113"/>
      <c r="Q508" s="113"/>
      <c r="R508" s="113"/>
      <c r="S508" s="113"/>
      <c r="T508" s="104"/>
      <c r="U508" s="104"/>
      <c r="V508" s="104"/>
      <c r="W508" s="104"/>
      <c r="X508" s="115"/>
      <c r="Y508" s="115"/>
      <c r="Z508" s="115"/>
      <c r="AA508" s="115"/>
      <c r="AB508" s="104"/>
      <c r="AC508" s="104"/>
      <c r="AD508" s="104"/>
      <c r="AE508" s="104"/>
      <c r="AF508" s="115"/>
      <c r="AG508" s="115"/>
      <c r="AH508" s="115"/>
      <c r="AI508" s="115"/>
      <c r="AJ508" s="116"/>
      <c r="AK508" s="117"/>
      <c r="AL508" s="117"/>
      <c r="AM508" s="118"/>
      <c r="AN508" s="118"/>
      <c r="AO508" s="118"/>
      <c r="AP508" s="118"/>
      <c r="AQ508" s="119"/>
      <c r="AR508" s="119"/>
      <c r="AS508" s="119"/>
      <c r="AT508" s="119"/>
      <c r="AU508" s="120"/>
      <c r="AV508" s="115"/>
      <c r="AW508" s="103"/>
      <c r="AX508" s="103"/>
      <c r="AY508" s="103"/>
      <c r="AZ508" s="103"/>
      <c r="BA508" s="104"/>
      <c r="BB508" s="104"/>
      <c r="BC508" s="104"/>
      <c r="BD508" s="104"/>
      <c r="BE508" s="101"/>
    </row>
    <row r="509" spans="1:57" s="102" customFormat="1" ht="35.1" customHeight="1" x14ac:dyDescent="0.25">
      <c r="A509" s="81"/>
      <c r="B509" s="81"/>
      <c r="C509" s="81"/>
      <c r="D509" s="81"/>
      <c r="E509" s="32"/>
      <c r="F509" s="109"/>
      <c r="G509" s="110"/>
      <c r="H509" s="30"/>
      <c r="I509" s="111"/>
      <c r="J509" s="112"/>
      <c r="K509" s="111"/>
      <c r="L509" s="113"/>
      <c r="M509" s="113"/>
      <c r="N509" s="114"/>
      <c r="O509" s="114"/>
      <c r="P509" s="113"/>
      <c r="Q509" s="113"/>
      <c r="R509" s="113"/>
      <c r="S509" s="113"/>
      <c r="T509" s="104"/>
      <c r="U509" s="104"/>
      <c r="V509" s="104"/>
      <c r="W509" s="104"/>
      <c r="X509" s="115"/>
      <c r="Y509" s="115"/>
      <c r="Z509" s="115"/>
      <c r="AA509" s="115"/>
      <c r="AB509" s="104"/>
      <c r="AC509" s="104"/>
      <c r="AD509" s="104"/>
      <c r="AE509" s="104"/>
      <c r="AF509" s="115"/>
      <c r="AG509" s="115"/>
      <c r="AH509" s="115"/>
      <c r="AI509" s="115"/>
      <c r="AJ509" s="116"/>
      <c r="AK509" s="117"/>
      <c r="AL509" s="117"/>
      <c r="AM509" s="118"/>
      <c r="AN509" s="118"/>
      <c r="AO509" s="118"/>
      <c r="AP509" s="118"/>
      <c r="AQ509" s="119"/>
      <c r="AR509" s="119"/>
      <c r="AS509" s="119"/>
      <c r="AT509" s="119"/>
      <c r="AU509" s="120"/>
      <c r="AV509" s="115"/>
      <c r="AW509" s="103"/>
      <c r="AX509" s="103"/>
      <c r="AY509" s="103"/>
      <c r="AZ509" s="103"/>
      <c r="BA509" s="104"/>
      <c r="BB509" s="104"/>
      <c r="BC509" s="104"/>
      <c r="BD509" s="104"/>
      <c r="BE509" s="101"/>
    </row>
    <row r="510" spans="1:57" s="102" customFormat="1" ht="35.1" customHeight="1" x14ac:dyDescent="0.25">
      <c r="A510" s="81"/>
      <c r="B510" s="81"/>
      <c r="C510" s="81"/>
      <c r="D510" s="81"/>
      <c r="E510" s="32"/>
      <c r="F510" s="109"/>
      <c r="G510" s="110"/>
      <c r="H510" s="30"/>
      <c r="I510" s="111"/>
      <c r="J510" s="112"/>
      <c r="K510" s="111"/>
      <c r="L510" s="113"/>
      <c r="M510" s="113"/>
      <c r="N510" s="114"/>
      <c r="O510" s="114"/>
      <c r="P510" s="113"/>
      <c r="Q510" s="113"/>
      <c r="R510" s="113"/>
      <c r="S510" s="113"/>
      <c r="T510" s="104"/>
      <c r="U510" s="104"/>
      <c r="V510" s="104"/>
      <c r="W510" s="104"/>
      <c r="X510" s="115"/>
      <c r="Y510" s="115"/>
      <c r="Z510" s="115"/>
      <c r="AA510" s="115"/>
      <c r="AB510" s="104"/>
      <c r="AC510" s="104"/>
      <c r="AD510" s="104"/>
      <c r="AE510" s="104"/>
      <c r="AF510" s="115"/>
      <c r="AG510" s="115"/>
      <c r="AH510" s="115"/>
      <c r="AI510" s="115"/>
      <c r="AJ510" s="116"/>
      <c r="AK510" s="117"/>
      <c r="AL510" s="117"/>
      <c r="AM510" s="118"/>
      <c r="AN510" s="118"/>
      <c r="AO510" s="118"/>
      <c r="AP510" s="118"/>
      <c r="AQ510" s="119"/>
      <c r="AR510" s="119"/>
      <c r="AS510" s="119"/>
      <c r="AT510" s="119"/>
      <c r="AU510" s="120"/>
      <c r="AV510" s="115"/>
      <c r="AW510" s="103"/>
      <c r="AX510" s="103"/>
      <c r="AY510" s="103"/>
      <c r="AZ510" s="103"/>
      <c r="BA510" s="104"/>
      <c r="BB510" s="104"/>
      <c r="BC510" s="104"/>
      <c r="BD510" s="104"/>
      <c r="BE510"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S535"/>
  <sheetViews>
    <sheetView tabSelected="1" topLeftCell="G1" zoomScale="85" zoomScaleNormal="85" zoomScaleSheetLayoutView="100" workbookViewId="0">
      <selection activeCell="M550" sqref="M550"/>
    </sheetView>
  </sheetViews>
  <sheetFormatPr defaultColWidth="9.140625" defaultRowHeight="16.5" x14ac:dyDescent="0.25"/>
  <cols>
    <col min="1" max="3" width="0" style="1" hidden="1" customWidth="1"/>
    <col min="4" max="4" width="6" style="1" hidden="1" customWidth="1"/>
    <col min="5" max="5" width="6.5703125" style="1" hidden="1" customWidth="1"/>
    <col min="6" max="6" width="34.85546875" style="2" bestFit="1" customWidth="1"/>
    <col min="7" max="7" width="8.42578125" style="3" bestFit="1" customWidth="1"/>
    <col min="8" max="8" width="43.5703125" style="4" customWidth="1"/>
    <col min="9" max="9" width="32.5703125" style="5" customWidth="1"/>
    <col min="10" max="10" width="32.7109375" style="5" customWidth="1"/>
    <col min="11" max="13" width="15" style="5" customWidth="1"/>
    <col min="14" max="15" width="22.42578125" style="5" customWidth="1"/>
    <col min="16" max="16" width="24.140625" style="414" customWidth="1"/>
    <col min="17" max="17" width="24.140625" style="415" customWidth="1"/>
    <col min="18" max="18" width="24.140625" style="417" customWidth="1"/>
    <col min="19" max="19" width="24.140625" style="404" customWidth="1"/>
    <col min="20"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9" ht="22.5" x14ac:dyDescent="0.25">
      <c r="A1" s="405"/>
      <c r="B1" s="405"/>
      <c r="C1" s="405"/>
      <c r="D1" s="405"/>
      <c r="E1" s="405"/>
      <c r="F1" s="423" t="s">
        <v>6505</v>
      </c>
      <c r="G1" s="423"/>
      <c r="H1" s="423"/>
      <c r="I1" s="423"/>
      <c r="J1" s="423"/>
      <c r="K1" s="423"/>
      <c r="L1" s="423"/>
      <c r="M1" s="423"/>
      <c r="N1" s="423"/>
      <c r="O1" s="423"/>
      <c r="P1" s="423"/>
      <c r="Q1" s="423"/>
      <c r="R1" s="423"/>
      <c r="S1" s="422" t="s">
        <v>6971</v>
      </c>
    </row>
    <row r="2" spans="1:19" x14ac:dyDescent="0.25">
      <c r="A2" s="405"/>
      <c r="B2" s="405"/>
      <c r="C2" s="405"/>
      <c r="D2" s="405"/>
      <c r="E2" s="405"/>
      <c r="F2" s="418" t="s">
        <v>2</v>
      </c>
      <c r="G2" s="418"/>
      <c r="H2" s="418" t="s">
        <v>6507</v>
      </c>
      <c r="I2" s="418" t="s">
        <v>5</v>
      </c>
      <c r="J2" s="424" t="s">
        <v>7</v>
      </c>
      <c r="K2" s="470" t="s">
        <v>6508</v>
      </c>
      <c r="L2" s="471" t="s">
        <v>6506</v>
      </c>
      <c r="M2" s="470" t="s">
        <v>6504</v>
      </c>
      <c r="N2" s="472" t="s">
        <v>6509</v>
      </c>
      <c r="O2" s="472" t="s">
        <v>6510</v>
      </c>
      <c r="P2" s="472" t="s">
        <v>6511</v>
      </c>
      <c r="Q2" s="472" t="s">
        <v>6512</v>
      </c>
      <c r="R2" s="474" t="s">
        <v>6513</v>
      </c>
      <c r="S2" s="474" t="s">
        <v>6514</v>
      </c>
    </row>
    <row r="3" spans="1:19" s="206" customFormat="1" ht="15.75" x14ac:dyDescent="0.25">
      <c r="A3" s="421" t="str">
        <f t="shared" ref="A3" si="0">$G3&amp;"+1"</f>
        <v>III.421+1</v>
      </c>
      <c r="B3" s="421" t="str">
        <f t="shared" ref="B3" si="1">$G3&amp;"+2"</f>
        <v>III.421+2</v>
      </c>
      <c r="C3" s="421" t="str">
        <f t="shared" ref="C3" si="2">$G3&amp;"+3"</f>
        <v>III.421+3</v>
      </c>
      <c r="D3" s="421" t="str">
        <f t="shared" ref="D3" si="3">$G3&amp;"+4"</f>
        <v>III.421+4</v>
      </c>
      <c r="E3" s="425"/>
      <c r="F3" s="420"/>
      <c r="G3" s="420" t="s">
        <v>6972</v>
      </c>
      <c r="H3" s="420" t="s">
        <v>6480</v>
      </c>
      <c r="I3" s="420"/>
      <c r="J3" s="420"/>
      <c r="K3" s="470"/>
      <c r="L3" s="471"/>
      <c r="M3" s="470"/>
      <c r="N3" s="472"/>
      <c r="O3" s="472"/>
      <c r="P3" s="472"/>
      <c r="Q3" s="472"/>
      <c r="R3" s="474"/>
      <c r="S3" s="474"/>
    </row>
    <row r="4" spans="1:19" s="18" customFormat="1" ht="15.75" x14ac:dyDescent="0.25">
      <c r="A4" s="406" t="str">
        <f t="shared" ref="A4:A109" si="4">G4&amp;"+1"</f>
        <v>1+1</v>
      </c>
      <c r="B4" s="406" t="str">
        <f t="shared" ref="B4:B109" si="5">G4&amp;"+2"</f>
        <v>1+2</v>
      </c>
      <c r="C4" s="406" t="str">
        <f t="shared" ref="C4:C109" si="6">G4&amp;"+3"</f>
        <v>1+3</v>
      </c>
      <c r="D4" s="406" t="str">
        <f t="shared" ref="D4:D109" si="7">G4&amp;"+4"</f>
        <v>1+4</v>
      </c>
      <c r="E4" s="407" t="s">
        <v>32</v>
      </c>
      <c r="F4" s="408"/>
      <c r="G4" s="408">
        <v>1</v>
      </c>
      <c r="H4" s="409" t="s">
        <v>3594</v>
      </c>
      <c r="I4" s="409" t="s">
        <v>2778</v>
      </c>
      <c r="J4" s="409" t="s">
        <v>248</v>
      </c>
      <c r="K4" s="426">
        <v>3800</v>
      </c>
      <c r="L4" s="427">
        <v>3</v>
      </c>
      <c r="M4" s="426">
        <v>11400</v>
      </c>
      <c r="N4" s="426">
        <v>7979.9999999999991</v>
      </c>
      <c r="O4" s="426">
        <v>6840</v>
      </c>
      <c r="P4" s="426">
        <v>2280</v>
      </c>
      <c r="Q4" s="426">
        <v>2660</v>
      </c>
      <c r="R4" s="427">
        <v>2.9999999999999996</v>
      </c>
      <c r="S4" s="427">
        <v>3</v>
      </c>
    </row>
    <row r="5" spans="1:19" s="18" customFormat="1" ht="93.75" customHeight="1" x14ac:dyDescent="0.25">
      <c r="A5" s="406"/>
      <c r="B5" s="406"/>
      <c r="C5" s="406"/>
      <c r="D5" s="406"/>
      <c r="E5" s="407"/>
      <c r="F5" s="408"/>
      <c r="G5" s="408">
        <v>2</v>
      </c>
      <c r="H5" s="473" t="s">
        <v>6515</v>
      </c>
      <c r="I5" s="473"/>
      <c r="J5" s="473"/>
      <c r="K5" s="419"/>
      <c r="L5" s="419"/>
      <c r="M5" s="426">
        <v>4500</v>
      </c>
      <c r="N5" s="426">
        <v>3150</v>
      </c>
      <c r="O5" s="426">
        <v>2700</v>
      </c>
      <c r="P5" s="411"/>
      <c r="Q5" s="411"/>
      <c r="R5" s="416"/>
      <c r="S5" s="410"/>
    </row>
    <row r="6" spans="1:19" s="18" customFormat="1" ht="93.75" customHeight="1" x14ac:dyDescent="0.25">
      <c r="A6" s="406"/>
      <c r="B6" s="406"/>
      <c r="C6" s="406"/>
      <c r="D6" s="406"/>
      <c r="E6" s="407"/>
      <c r="F6" s="408"/>
      <c r="G6" s="408">
        <v>3</v>
      </c>
      <c r="H6" s="473" t="s">
        <v>6516</v>
      </c>
      <c r="I6" s="473"/>
      <c r="J6" s="473"/>
      <c r="K6" s="419"/>
      <c r="L6" s="419"/>
      <c r="M6" s="426">
        <v>2700</v>
      </c>
      <c r="N6" s="426">
        <v>1889.9999999999998</v>
      </c>
      <c r="O6" s="426">
        <v>1620</v>
      </c>
      <c r="P6" s="411"/>
      <c r="Q6" s="411"/>
      <c r="R6" s="416"/>
      <c r="S6" s="410"/>
    </row>
    <row r="7" spans="1:19" s="18" customFormat="1" ht="93.75" customHeight="1" x14ac:dyDescent="0.25">
      <c r="A7" s="406"/>
      <c r="B7" s="406"/>
      <c r="C7" s="406"/>
      <c r="D7" s="406"/>
      <c r="E7" s="407"/>
      <c r="F7" s="408"/>
      <c r="G7" s="408">
        <v>4</v>
      </c>
      <c r="H7" s="473" t="s">
        <v>6517</v>
      </c>
      <c r="I7" s="473"/>
      <c r="J7" s="473"/>
      <c r="K7" s="419"/>
      <c r="L7" s="419"/>
      <c r="M7" s="426">
        <v>2100</v>
      </c>
      <c r="N7" s="426">
        <v>1470</v>
      </c>
      <c r="O7" s="426">
        <v>1260</v>
      </c>
      <c r="P7" s="411"/>
      <c r="Q7" s="411"/>
      <c r="R7" s="416"/>
      <c r="S7" s="410"/>
    </row>
    <row r="8" spans="1:19" s="18" customFormat="1" ht="93.75" customHeight="1" x14ac:dyDescent="0.25">
      <c r="A8" s="406"/>
      <c r="B8" s="406"/>
      <c r="C8" s="406"/>
      <c r="D8" s="406"/>
      <c r="E8" s="407"/>
      <c r="F8" s="408"/>
      <c r="G8" s="408">
        <v>5</v>
      </c>
      <c r="H8" s="473" t="s">
        <v>6518</v>
      </c>
      <c r="I8" s="473"/>
      <c r="J8" s="473"/>
      <c r="K8" s="419"/>
      <c r="L8" s="419"/>
      <c r="M8" s="426">
        <v>3600</v>
      </c>
      <c r="N8" s="426">
        <v>2520</v>
      </c>
      <c r="O8" s="426">
        <v>2160</v>
      </c>
      <c r="P8" s="411"/>
      <c r="Q8" s="411"/>
      <c r="R8" s="416"/>
      <c r="S8" s="410"/>
    </row>
    <row r="9" spans="1:19" s="18" customFormat="1" ht="93.75" customHeight="1" x14ac:dyDescent="0.25">
      <c r="A9" s="406"/>
      <c r="B9" s="406"/>
      <c r="C9" s="406"/>
      <c r="D9" s="406"/>
      <c r="E9" s="407"/>
      <c r="F9" s="408"/>
      <c r="G9" s="408">
        <v>6</v>
      </c>
      <c r="H9" s="473" t="s">
        <v>6519</v>
      </c>
      <c r="I9" s="473"/>
      <c r="J9" s="473"/>
      <c r="K9" s="419"/>
      <c r="L9" s="419"/>
      <c r="M9" s="426">
        <v>2160</v>
      </c>
      <c r="N9" s="426">
        <v>1512</v>
      </c>
      <c r="O9" s="426">
        <v>1296</v>
      </c>
      <c r="P9" s="411"/>
      <c r="Q9" s="411"/>
      <c r="R9" s="416"/>
      <c r="S9" s="410"/>
    </row>
    <row r="10" spans="1:19" s="18" customFormat="1" ht="93.75" customHeight="1" x14ac:dyDescent="0.25">
      <c r="A10" s="406"/>
      <c r="B10" s="406"/>
      <c r="C10" s="406"/>
      <c r="D10" s="406"/>
      <c r="E10" s="407"/>
      <c r="F10" s="408"/>
      <c r="G10" s="408">
        <v>7</v>
      </c>
      <c r="H10" s="473" t="s">
        <v>6520</v>
      </c>
      <c r="I10" s="473"/>
      <c r="J10" s="473"/>
      <c r="K10" s="419"/>
      <c r="L10" s="419"/>
      <c r="M10" s="426">
        <v>1680</v>
      </c>
      <c r="N10" s="426">
        <v>1176</v>
      </c>
      <c r="O10" s="426">
        <v>1008</v>
      </c>
      <c r="P10" s="411"/>
      <c r="Q10" s="411"/>
      <c r="R10" s="416"/>
      <c r="S10" s="410"/>
    </row>
    <row r="11" spans="1:19" s="18" customFormat="1" ht="31.5" x14ac:dyDescent="0.25">
      <c r="A11" s="406" t="str">
        <f t="shared" si="4"/>
        <v>8+1</v>
      </c>
      <c r="B11" s="406" t="str">
        <f t="shared" si="5"/>
        <v>8+2</v>
      </c>
      <c r="C11" s="406" t="str">
        <f t="shared" si="6"/>
        <v>8+3</v>
      </c>
      <c r="D11" s="406" t="str">
        <f t="shared" si="7"/>
        <v>8+4</v>
      </c>
      <c r="E11" s="407" t="s">
        <v>32</v>
      </c>
      <c r="F11" s="408"/>
      <c r="G11" s="408">
        <v>8</v>
      </c>
      <c r="H11" s="409" t="s">
        <v>3594</v>
      </c>
      <c r="I11" s="409" t="s">
        <v>248</v>
      </c>
      <c r="J11" s="409" t="s">
        <v>6381</v>
      </c>
      <c r="K11" s="426">
        <v>2500</v>
      </c>
      <c r="L11" s="427">
        <v>4.7</v>
      </c>
      <c r="M11" s="426">
        <v>11750</v>
      </c>
      <c r="N11" s="426">
        <v>8225</v>
      </c>
      <c r="O11" s="426">
        <v>7050</v>
      </c>
      <c r="P11" s="426">
        <v>1500</v>
      </c>
      <c r="Q11" s="426">
        <v>1750</v>
      </c>
      <c r="R11" s="427">
        <v>4.7</v>
      </c>
      <c r="S11" s="427">
        <v>4.7</v>
      </c>
    </row>
    <row r="12" spans="1:19" s="18" customFormat="1" ht="93.75" customHeight="1" x14ac:dyDescent="0.25">
      <c r="A12" s="406"/>
      <c r="B12" s="406"/>
      <c r="C12" s="406"/>
      <c r="D12" s="406"/>
      <c r="E12" s="407"/>
      <c r="F12" s="408"/>
      <c r="G12" s="408">
        <v>9</v>
      </c>
      <c r="H12" s="473" t="s">
        <v>6521</v>
      </c>
      <c r="I12" s="473"/>
      <c r="J12" s="473"/>
      <c r="K12" s="419"/>
      <c r="L12" s="419"/>
      <c r="M12" s="419"/>
      <c r="N12" s="426">
        <v>0</v>
      </c>
      <c r="O12" s="426">
        <v>0</v>
      </c>
      <c r="P12" s="411"/>
      <c r="Q12" s="411"/>
      <c r="R12" s="416"/>
      <c r="S12" s="410"/>
    </row>
    <row r="13" spans="1:19" s="18" customFormat="1" ht="93.75" customHeight="1" x14ac:dyDescent="0.25">
      <c r="A13" s="406"/>
      <c r="B13" s="406"/>
      <c r="C13" s="406"/>
      <c r="D13" s="406"/>
      <c r="E13" s="407"/>
      <c r="F13" s="408"/>
      <c r="G13" s="408">
        <v>10</v>
      </c>
      <c r="H13" s="473" t="s">
        <v>6522</v>
      </c>
      <c r="I13" s="473"/>
      <c r="J13" s="473"/>
      <c r="K13" s="419"/>
      <c r="L13" s="419"/>
      <c r="M13" s="419"/>
      <c r="N13" s="426">
        <v>0</v>
      </c>
      <c r="O13" s="426">
        <v>0</v>
      </c>
      <c r="P13" s="411"/>
      <c r="Q13" s="411"/>
      <c r="R13" s="416"/>
      <c r="S13" s="410"/>
    </row>
    <row r="14" spans="1:19" s="18" customFormat="1" ht="93.75" customHeight="1" x14ac:dyDescent="0.25">
      <c r="A14" s="406"/>
      <c r="B14" s="406"/>
      <c r="C14" s="406"/>
      <c r="D14" s="406"/>
      <c r="E14" s="407"/>
      <c r="F14" s="408"/>
      <c r="G14" s="408">
        <v>11</v>
      </c>
      <c r="H14" s="473" t="s">
        <v>6523</v>
      </c>
      <c r="I14" s="473"/>
      <c r="J14" s="473"/>
      <c r="K14" s="419"/>
      <c r="L14" s="419"/>
      <c r="M14" s="419"/>
      <c r="N14" s="426">
        <v>0</v>
      </c>
      <c r="O14" s="426">
        <v>0</v>
      </c>
      <c r="P14" s="411"/>
      <c r="Q14" s="411"/>
      <c r="R14" s="416"/>
      <c r="S14" s="410"/>
    </row>
    <row r="15" spans="1:19" s="18" customFormat="1" ht="93.75" customHeight="1" x14ac:dyDescent="0.25">
      <c r="A15" s="406"/>
      <c r="B15" s="406"/>
      <c r="C15" s="406"/>
      <c r="D15" s="406"/>
      <c r="E15" s="407"/>
      <c r="F15" s="408"/>
      <c r="G15" s="408">
        <v>12</v>
      </c>
      <c r="H15" s="473" t="s">
        <v>6524</v>
      </c>
      <c r="I15" s="473"/>
      <c r="J15" s="473"/>
      <c r="K15" s="419"/>
      <c r="L15" s="419"/>
      <c r="M15" s="419"/>
      <c r="N15" s="426">
        <v>0</v>
      </c>
      <c r="O15" s="426">
        <v>0</v>
      </c>
      <c r="P15" s="411"/>
      <c r="Q15" s="411"/>
      <c r="R15" s="416"/>
      <c r="S15" s="410"/>
    </row>
    <row r="16" spans="1:19" s="18" customFormat="1" ht="93.75" customHeight="1" x14ac:dyDescent="0.25">
      <c r="A16" s="406"/>
      <c r="B16" s="406"/>
      <c r="C16" s="406"/>
      <c r="D16" s="406"/>
      <c r="E16" s="407"/>
      <c r="F16" s="408"/>
      <c r="G16" s="408">
        <v>13</v>
      </c>
      <c r="H16" s="473" t="s">
        <v>6525</v>
      </c>
      <c r="I16" s="473"/>
      <c r="J16" s="473"/>
      <c r="K16" s="419"/>
      <c r="L16" s="419"/>
      <c r="M16" s="419"/>
      <c r="N16" s="426">
        <v>0</v>
      </c>
      <c r="O16" s="426">
        <v>0</v>
      </c>
      <c r="P16" s="411"/>
      <c r="Q16" s="411"/>
      <c r="R16" s="416"/>
      <c r="S16" s="410"/>
    </row>
    <row r="17" spans="1:19" s="18" customFormat="1" ht="93.75" customHeight="1" x14ac:dyDescent="0.25">
      <c r="A17" s="406"/>
      <c r="B17" s="406"/>
      <c r="C17" s="406"/>
      <c r="D17" s="406"/>
      <c r="E17" s="407"/>
      <c r="F17" s="408"/>
      <c r="G17" s="408">
        <v>14</v>
      </c>
      <c r="H17" s="473" t="s">
        <v>6526</v>
      </c>
      <c r="I17" s="473"/>
      <c r="J17" s="473"/>
      <c r="K17" s="419"/>
      <c r="L17" s="419"/>
      <c r="M17" s="419"/>
      <c r="N17" s="426">
        <v>0</v>
      </c>
      <c r="O17" s="426">
        <v>0</v>
      </c>
      <c r="P17" s="411"/>
      <c r="Q17" s="411"/>
      <c r="R17" s="416"/>
      <c r="S17" s="410"/>
    </row>
    <row r="18" spans="1:19" s="18" customFormat="1" ht="31.5" x14ac:dyDescent="0.25">
      <c r="A18" s="406" t="str">
        <f t="shared" si="4"/>
        <v>15+1</v>
      </c>
      <c r="B18" s="406" t="str">
        <f t="shared" si="5"/>
        <v>15+2</v>
      </c>
      <c r="C18" s="406" t="str">
        <f t="shared" si="6"/>
        <v>15+3</v>
      </c>
      <c r="D18" s="406" t="str">
        <f t="shared" si="7"/>
        <v>15+4</v>
      </c>
      <c r="E18" s="407" t="s">
        <v>32</v>
      </c>
      <c r="F18" s="408"/>
      <c r="G18" s="408">
        <v>15</v>
      </c>
      <c r="H18" s="409" t="s">
        <v>3594</v>
      </c>
      <c r="I18" s="409" t="s">
        <v>6382</v>
      </c>
      <c r="J18" s="409" t="s">
        <v>6383</v>
      </c>
      <c r="K18" s="426">
        <v>1700</v>
      </c>
      <c r="L18" s="427">
        <v>4.7</v>
      </c>
      <c r="M18" s="426">
        <v>7990</v>
      </c>
      <c r="N18" s="426">
        <v>5593</v>
      </c>
      <c r="O18" s="426">
        <v>4794</v>
      </c>
      <c r="P18" s="426">
        <v>1020</v>
      </c>
      <c r="Q18" s="426">
        <v>1190</v>
      </c>
      <c r="R18" s="427">
        <v>4.7</v>
      </c>
      <c r="S18" s="427">
        <v>4.7</v>
      </c>
    </row>
    <row r="19" spans="1:19" s="18" customFormat="1" ht="93.75" customHeight="1" x14ac:dyDescent="0.25">
      <c r="A19" s="406"/>
      <c r="B19" s="406"/>
      <c r="C19" s="406"/>
      <c r="D19" s="406"/>
      <c r="E19" s="407"/>
      <c r="F19" s="408"/>
      <c r="G19" s="408">
        <v>16</v>
      </c>
      <c r="H19" s="473" t="s">
        <v>6527</v>
      </c>
      <c r="I19" s="473"/>
      <c r="J19" s="473"/>
      <c r="K19" s="419"/>
      <c r="L19" s="419"/>
      <c r="M19" s="419"/>
      <c r="N19" s="426">
        <v>0</v>
      </c>
      <c r="O19" s="426">
        <v>0</v>
      </c>
      <c r="P19" s="411"/>
      <c r="Q19" s="411"/>
      <c r="R19" s="416"/>
      <c r="S19" s="410"/>
    </row>
    <row r="20" spans="1:19" s="18" customFormat="1" ht="93.75" customHeight="1" x14ac:dyDescent="0.25">
      <c r="A20" s="406"/>
      <c r="B20" s="406"/>
      <c r="C20" s="406"/>
      <c r="D20" s="406"/>
      <c r="E20" s="407"/>
      <c r="F20" s="408"/>
      <c r="G20" s="408">
        <v>17</v>
      </c>
      <c r="H20" s="473" t="s">
        <v>6528</v>
      </c>
      <c r="I20" s="473"/>
      <c r="J20" s="473"/>
      <c r="K20" s="419"/>
      <c r="L20" s="419"/>
      <c r="M20" s="419"/>
      <c r="N20" s="426">
        <v>0</v>
      </c>
      <c r="O20" s="426">
        <v>0</v>
      </c>
      <c r="P20" s="411"/>
      <c r="Q20" s="411"/>
      <c r="R20" s="416"/>
      <c r="S20" s="410"/>
    </row>
    <row r="21" spans="1:19" s="18" customFormat="1" ht="93.75" customHeight="1" x14ac:dyDescent="0.25">
      <c r="A21" s="406"/>
      <c r="B21" s="406"/>
      <c r="C21" s="406"/>
      <c r="D21" s="406"/>
      <c r="E21" s="407"/>
      <c r="F21" s="408"/>
      <c r="G21" s="408">
        <v>18</v>
      </c>
      <c r="H21" s="473" t="s">
        <v>6529</v>
      </c>
      <c r="I21" s="473"/>
      <c r="J21" s="473"/>
      <c r="K21" s="419"/>
      <c r="L21" s="419"/>
      <c r="M21" s="419"/>
      <c r="N21" s="426">
        <v>0</v>
      </c>
      <c r="O21" s="426">
        <v>0</v>
      </c>
      <c r="P21" s="411"/>
      <c r="Q21" s="411"/>
      <c r="R21" s="416"/>
      <c r="S21" s="410"/>
    </row>
    <row r="22" spans="1:19" s="18" customFormat="1" ht="93.75" customHeight="1" x14ac:dyDescent="0.25">
      <c r="A22" s="406"/>
      <c r="B22" s="406"/>
      <c r="C22" s="406"/>
      <c r="D22" s="406"/>
      <c r="E22" s="407"/>
      <c r="F22" s="408"/>
      <c r="G22" s="408">
        <v>19</v>
      </c>
      <c r="H22" s="473" t="s">
        <v>6530</v>
      </c>
      <c r="I22" s="473"/>
      <c r="J22" s="473"/>
      <c r="K22" s="419"/>
      <c r="L22" s="419"/>
      <c r="M22" s="419"/>
      <c r="N22" s="426">
        <v>0</v>
      </c>
      <c r="O22" s="426">
        <v>0</v>
      </c>
      <c r="P22" s="411"/>
      <c r="Q22" s="411"/>
      <c r="R22" s="416"/>
      <c r="S22" s="410"/>
    </row>
    <row r="23" spans="1:19" s="18" customFormat="1" ht="93.75" customHeight="1" x14ac:dyDescent="0.25">
      <c r="A23" s="406"/>
      <c r="B23" s="406"/>
      <c r="C23" s="406"/>
      <c r="D23" s="406"/>
      <c r="E23" s="407"/>
      <c r="F23" s="408"/>
      <c r="G23" s="408">
        <v>20</v>
      </c>
      <c r="H23" s="473" t="s">
        <v>6531</v>
      </c>
      <c r="I23" s="473"/>
      <c r="J23" s="473"/>
      <c r="K23" s="419"/>
      <c r="L23" s="419"/>
      <c r="M23" s="419"/>
      <c r="N23" s="426">
        <v>0</v>
      </c>
      <c r="O23" s="426">
        <v>0</v>
      </c>
      <c r="P23" s="411"/>
      <c r="Q23" s="411"/>
      <c r="R23" s="416"/>
      <c r="S23" s="410"/>
    </row>
    <row r="24" spans="1:19" s="18" customFormat="1" ht="93.75" customHeight="1" x14ac:dyDescent="0.25">
      <c r="A24" s="406"/>
      <c r="B24" s="406"/>
      <c r="C24" s="406"/>
      <c r="D24" s="406"/>
      <c r="E24" s="407"/>
      <c r="F24" s="408"/>
      <c r="G24" s="408">
        <v>21</v>
      </c>
      <c r="H24" s="473" t="s">
        <v>6532</v>
      </c>
      <c r="I24" s="473"/>
      <c r="J24" s="473"/>
      <c r="K24" s="419"/>
      <c r="L24" s="419"/>
      <c r="M24" s="419"/>
      <c r="N24" s="426">
        <v>0</v>
      </c>
      <c r="O24" s="426">
        <v>0</v>
      </c>
      <c r="P24" s="411"/>
      <c r="Q24" s="411"/>
      <c r="R24" s="416"/>
      <c r="S24" s="410"/>
    </row>
    <row r="25" spans="1:19" s="18" customFormat="1" ht="15.75" x14ac:dyDescent="0.25">
      <c r="A25" s="406" t="str">
        <f t="shared" si="4"/>
        <v>22+1</v>
      </c>
      <c r="B25" s="406" t="str">
        <f t="shared" si="5"/>
        <v>22+2</v>
      </c>
      <c r="C25" s="406" t="str">
        <f t="shared" si="6"/>
        <v>22+3</v>
      </c>
      <c r="D25" s="406" t="str">
        <f t="shared" si="7"/>
        <v>22+4</v>
      </c>
      <c r="E25" s="407" t="s">
        <v>32</v>
      </c>
      <c r="F25" s="408"/>
      <c r="G25" s="408">
        <v>22</v>
      </c>
      <c r="H25" s="409" t="s">
        <v>3594</v>
      </c>
      <c r="I25" s="409" t="s">
        <v>6383</v>
      </c>
      <c r="J25" s="409" t="s">
        <v>6384</v>
      </c>
      <c r="K25" s="426">
        <v>600</v>
      </c>
      <c r="L25" s="427">
        <v>4</v>
      </c>
      <c r="M25" s="426">
        <v>2400</v>
      </c>
      <c r="N25" s="426">
        <v>1680</v>
      </c>
      <c r="O25" s="426">
        <v>1440</v>
      </c>
      <c r="P25" s="426">
        <v>360</v>
      </c>
      <c r="Q25" s="426">
        <v>420</v>
      </c>
      <c r="R25" s="427">
        <v>4</v>
      </c>
      <c r="S25" s="427">
        <v>4</v>
      </c>
    </row>
    <row r="26" spans="1:19" s="18" customFormat="1" ht="93.75" customHeight="1" x14ac:dyDescent="0.25">
      <c r="A26" s="406"/>
      <c r="B26" s="406"/>
      <c r="C26" s="406"/>
      <c r="D26" s="406"/>
      <c r="E26" s="407"/>
      <c r="F26" s="408"/>
      <c r="G26" s="408">
        <v>23</v>
      </c>
      <c r="H26" s="473" t="s">
        <v>6533</v>
      </c>
      <c r="I26" s="473"/>
      <c r="J26" s="473"/>
      <c r="K26" s="419"/>
      <c r="L26" s="419"/>
      <c r="M26" s="419"/>
      <c r="N26" s="426">
        <v>0</v>
      </c>
      <c r="O26" s="426">
        <v>0</v>
      </c>
      <c r="P26" s="411"/>
      <c r="Q26" s="411"/>
      <c r="R26" s="416"/>
      <c r="S26" s="410"/>
    </row>
    <row r="27" spans="1:19" s="18" customFormat="1" ht="93.75" customHeight="1" x14ac:dyDescent="0.25">
      <c r="A27" s="406"/>
      <c r="B27" s="406"/>
      <c r="C27" s="406"/>
      <c r="D27" s="406"/>
      <c r="E27" s="407"/>
      <c r="F27" s="408"/>
      <c r="G27" s="408">
        <v>24</v>
      </c>
      <c r="H27" s="473" t="s">
        <v>6534</v>
      </c>
      <c r="I27" s="473"/>
      <c r="J27" s="473"/>
      <c r="K27" s="419"/>
      <c r="L27" s="419"/>
      <c r="M27" s="419"/>
      <c r="N27" s="426">
        <v>0</v>
      </c>
      <c r="O27" s="426">
        <v>0</v>
      </c>
      <c r="P27" s="411"/>
      <c r="Q27" s="411"/>
      <c r="R27" s="416"/>
      <c r="S27" s="410"/>
    </row>
    <row r="28" spans="1:19" s="18" customFormat="1" ht="93.75" customHeight="1" x14ac:dyDescent="0.25">
      <c r="A28" s="406"/>
      <c r="B28" s="406"/>
      <c r="C28" s="406"/>
      <c r="D28" s="406"/>
      <c r="E28" s="407"/>
      <c r="F28" s="408"/>
      <c r="G28" s="408">
        <v>25</v>
      </c>
      <c r="H28" s="473" t="s">
        <v>6535</v>
      </c>
      <c r="I28" s="473"/>
      <c r="J28" s="473"/>
      <c r="K28" s="419"/>
      <c r="L28" s="419"/>
      <c r="M28" s="419"/>
      <c r="N28" s="426">
        <v>0</v>
      </c>
      <c r="O28" s="426">
        <v>0</v>
      </c>
      <c r="P28" s="411"/>
      <c r="Q28" s="411"/>
      <c r="R28" s="416"/>
      <c r="S28" s="410"/>
    </row>
    <row r="29" spans="1:19" s="18" customFormat="1" ht="93.75" customHeight="1" x14ac:dyDescent="0.25">
      <c r="A29" s="406"/>
      <c r="B29" s="406"/>
      <c r="C29" s="406"/>
      <c r="D29" s="406"/>
      <c r="E29" s="407"/>
      <c r="F29" s="408"/>
      <c r="G29" s="408">
        <v>26</v>
      </c>
      <c r="H29" s="473" t="s">
        <v>6536</v>
      </c>
      <c r="I29" s="473"/>
      <c r="J29" s="473"/>
      <c r="K29" s="419"/>
      <c r="L29" s="419"/>
      <c r="M29" s="419"/>
      <c r="N29" s="426">
        <v>0</v>
      </c>
      <c r="O29" s="426">
        <v>0</v>
      </c>
      <c r="P29" s="411"/>
      <c r="Q29" s="411"/>
      <c r="R29" s="416"/>
      <c r="S29" s="410"/>
    </row>
    <row r="30" spans="1:19" s="18" customFormat="1" ht="93.75" customHeight="1" x14ac:dyDescent="0.25">
      <c r="A30" s="406"/>
      <c r="B30" s="406"/>
      <c r="C30" s="406"/>
      <c r="D30" s="406"/>
      <c r="E30" s="407"/>
      <c r="F30" s="408"/>
      <c r="G30" s="408">
        <v>27</v>
      </c>
      <c r="H30" s="473" t="s">
        <v>6537</v>
      </c>
      <c r="I30" s="473"/>
      <c r="J30" s="473"/>
      <c r="K30" s="419"/>
      <c r="L30" s="419"/>
      <c r="M30" s="419"/>
      <c r="N30" s="426">
        <v>0</v>
      </c>
      <c r="O30" s="426">
        <v>0</v>
      </c>
      <c r="P30" s="411"/>
      <c r="Q30" s="411"/>
      <c r="R30" s="416"/>
      <c r="S30" s="410"/>
    </row>
    <row r="31" spans="1:19" s="18" customFormat="1" ht="93.75" customHeight="1" x14ac:dyDescent="0.25">
      <c r="A31" s="406"/>
      <c r="B31" s="406"/>
      <c r="C31" s="406"/>
      <c r="D31" s="406"/>
      <c r="E31" s="407"/>
      <c r="F31" s="408"/>
      <c r="G31" s="408">
        <v>28</v>
      </c>
      <c r="H31" s="473" t="s">
        <v>6538</v>
      </c>
      <c r="I31" s="473"/>
      <c r="J31" s="473"/>
      <c r="K31" s="419"/>
      <c r="L31" s="419"/>
      <c r="M31" s="419"/>
      <c r="N31" s="426">
        <v>0</v>
      </c>
      <c r="O31" s="426">
        <v>0</v>
      </c>
      <c r="P31" s="411"/>
      <c r="Q31" s="411"/>
      <c r="R31" s="416"/>
      <c r="S31" s="410"/>
    </row>
    <row r="32" spans="1:19" s="69" customFormat="1" ht="31.5" x14ac:dyDescent="0.25">
      <c r="A32" s="406" t="str">
        <f t="shared" si="4"/>
        <v>29+1</v>
      </c>
      <c r="B32" s="406" t="str">
        <f t="shared" si="5"/>
        <v>29+2</v>
      </c>
      <c r="C32" s="406" t="str">
        <f t="shared" si="6"/>
        <v>29+3</v>
      </c>
      <c r="D32" s="406" t="str">
        <f t="shared" si="7"/>
        <v>29+4</v>
      </c>
      <c r="E32" s="407" t="s">
        <v>32</v>
      </c>
      <c r="F32" s="408">
        <v>17</v>
      </c>
      <c r="G32" s="408">
        <v>29</v>
      </c>
      <c r="H32" s="409" t="s">
        <v>6385</v>
      </c>
      <c r="I32" s="409">
        <v>0</v>
      </c>
      <c r="J32" s="409">
        <v>0</v>
      </c>
      <c r="K32" s="426">
        <v>400</v>
      </c>
      <c r="L32" s="427">
        <v>6.5</v>
      </c>
      <c r="M32" s="426">
        <v>2600</v>
      </c>
      <c r="N32" s="426">
        <v>1819.9999999999998</v>
      </c>
      <c r="O32" s="426">
        <v>1560</v>
      </c>
      <c r="P32" s="426">
        <v>240</v>
      </c>
      <c r="Q32" s="426">
        <v>280</v>
      </c>
      <c r="R32" s="427">
        <v>6.4999999999999991</v>
      </c>
      <c r="S32" s="427">
        <v>6.5</v>
      </c>
    </row>
    <row r="33" spans="1:19" s="69" customFormat="1" ht="93.75" customHeight="1" x14ac:dyDescent="0.25">
      <c r="A33" s="406"/>
      <c r="B33" s="406"/>
      <c r="C33" s="406"/>
      <c r="D33" s="406"/>
      <c r="E33" s="407"/>
      <c r="F33" s="408"/>
      <c r="G33" s="408">
        <v>30</v>
      </c>
      <c r="H33" s="473" t="s">
        <v>6539</v>
      </c>
      <c r="I33" s="473"/>
      <c r="J33" s="473"/>
      <c r="K33" s="419"/>
      <c r="L33" s="419"/>
      <c r="M33" s="419"/>
      <c r="N33" s="426">
        <v>0</v>
      </c>
      <c r="O33" s="426">
        <v>0</v>
      </c>
      <c r="P33" s="411"/>
      <c r="Q33" s="411"/>
      <c r="R33" s="416"/>
      <c r="S33" s="410"/>
    </row>
    <row r="34" spans="1:19" s="69" customFormat="1" ht="93.75" customHeight="1" x14ac:dyDescent="0.25">
      <c r="A34" s="406"/>
      <c r="B34" s="406"/>
      <c r="C34" s="406"/>
      <c r="D34" s="406"/>
      <c r="E34" s="407"/>
      <c r="F34" s="408"/>
      <c r="G34" s="408">
        <v>31</v>
      </c>
      <c r="H34" s="473" t="s">
        <v>6540</v>
      </c>
      <c r="I34" s="473"/>
      <c r="J34" s="473"/>
      <c r="K34" s="419"/>
      <c r="L34" s="419"/>
      <c r="M34" s="419"/>
      <c r="N34" s="426">
        <v>0</v>
      </c>
      <c r="O34" s="426">
        <v>0</v>
      </c>
      <c r="P34" s="411"/>
      <c r="Q34" s="411"/>
      <c r="R34" s="416"/>
      <c r="S34" s="410"/>
    </row>
    <row r="35" spans="1:19" s="69" customFormat="1" ht="93.75" customHeight="1" x14ac:dyDescent="0.25">
      <c r="A35" s="406"/>
      <c r="B35" s="406"/>
      <c r="C35" s="406"/>
      <c r="D35" s="406"/>
      <c r="E35" s="407"/>
      <c r="F35" s="408"/>
      <c r="G35" s="408">
        <v>32</v>
      </c>
      <c r="H35" s="473" t="s">
        <v>6541</v>
      </c>
      <c r="I35" s="473"/>
      <c r="J35" s="473"/>
      <c r="K35" s="419"/>
      <c r="L35" s="419"/>
      <c r="M35" s="419"/>
      <c r="N35" s="426">
        <v>0</v>
      </c>
      <c r="O35" s="426">
        <v>0</v>
      </c>
      <c r="P35" s="411"/>
      <c r="Q35" s="411"/>
      <c r="R35" s="416"/>
      <c r="S35" s="410"/>
    </row>
    <row r="36" spans="1:19" s="69" customFormat="1" ht="93.75" customHeight="1" x14ac:dyDescent="0.25">
      <c r="A36" s="406"/>
      <c r="B36" s="406"/>
      <c r="C36" s="406"/>
      <c r="D36" s="406"/>
      <c r="E36" s="407"/>
      <c r="F36" s="408"/>
      <c r="G36" s="408">
        <v>33</v>
      </c>
      <c r="H36" s="473" t="s">
        <v>6542</v>
      </c>
      <c r="I36" s="473"/>
      <c r="J36" s="473"/>
      <c r="K36" s="419"/>
      <c r="L36" s="419"/>
      <c r="M36" s="419"/>
      <c r="N36" s="426">
        <v>0</v>
      </c>
      <c r="O36" s="426">
        <v>0</v>
      </c>
      <c r="P36" s="411"/>
      <c r="Q36" s="411"/>
      <c r="R36" s="416"/>
      <c r="S36" s="410"/>
    </row>
    <row r="37" spans="1:19" s="69" customFormat="1" ht="93.75" customHeight="1" x14ac:dyDescent="0.25">
      <c r="A37" s="406"/>
      <c r="B37" s="406"/>
      <c r="C37" s="406"/>
      <c r="D37" s="406"/>
      <c r="E37" s="407"/>
      <c r="F37" s="408"/>
      <c r="G37" s="408">
        <v>34</v>
      </c>
      <c r="H37" s="473" t="s">
        <v>6543</v>
      </c>
      <c r="I37" s="473"/>
      <c r="J37" s="473"/>
      <c r="K37" s="419"/>
      <c r="L37" s="419"/>
      <c r="M37" s="419"/>
      <c r="N37" s="426">
        <v>0</v>
      </c>
      <c r="O37" s="426">
        <v>0</v>
      </c>
      <c r="P37" s="411"/>
      <c r="Q37" s="411"/>
      <c r="R37" s="416"/>
      <c r="S37" s="410"/>
    </row>
    <row r="38" spans="1:19" s="69" customFormat="1" ht="93.75" customHeight="1" x14ac:dyDescent="0.25">
      <c r="A38" s="406"/>
      <c r="B38" s="406"/>
      <c r="C38" s="406"/>
      <c r="D38" s="406"/>
      <c r="E38" s="407"/>
      <c r="F38" s="408"/>
      <c r="G38" s="408">
        <v>35</v>
      </c>
      <c r="H38" s="473" t="s">
        <v>6544</v>
      </c>
      <c r="I38" s="473"/>
      <c r="J38" s="473"/>
      <c r="K38" s="419"/>
      <c r="L38" s="419"/>
      <c r="M38" s="419"/>
      <c r="N38" s="426">
        <v>0</v>
      </c>
      <c r="O38" s="426">
        <v>0</v>
      </c>
      <c r="P38" s="411"/>
      <c r="Q38" s="411"/>
      <c r="R38" s="416"/>
      <c r="S38" s="410"/>
    </row>
    <row r="39" spans="1:19" s="69" customFormat="1" ht="31.5" x14ac:dyDescent="0.25">
      <c r="A39" s="406" t="str">
        <f t="shared" si="4"/>
        <v>36+1</v>
      </c>
      <c r="B39" s="406" t="str">
        <f t="shared" si="5"/>
        <v>36+2</v>
      </c>
      <c r="C39" s="406" t="str">
        <f t="shared" si="6"/>
        <v>36+3</v>
      </c>
      <c r="D39" s="406" t="str">
        <f t="shared" si="7"/>
        <v>36+4</v>
      </c>
      <c r="E39" s="407" t="s">
        <v>32</v>
      </c>
      <c r="F39" s="408"/>
      <c r="G39" s="408">
        <v>36</v>
      </c>
      <c r="H39" s="409" t="s">
        <v>6386</v>
      </c>
      <c r="I39" s="409" t="s">
        <v>6387</v>
      </c>
      <c r="J39" s="409" t="s">
        <v>6388</v>
      </c>
      <c r="K39" s="426">
        <v>400</v>
      </c>
      <c r="L39" s="427">
        <v>6.5</v>
      </c>
      <c r="M39" s="426">
        <v>2600</v>
      </c>
      <c r="N39" s="426">
        <v>1819.9999999999998</v>
      </c>
      <c r="O39" s="426">
        <v>1560</v>
      </c>
      <c r="P39" s="426">
        <v>240</v>
      </c>
      <c r="Q39" s="426">
        <v>280</v>
      </c>
      <c r="R39" s="427">
        <v>6.4999999999999991</v>
      </c>
      <c r="S39" s="427">
        <v>6.5</v>
      </c>
    </row>
    <row r="40" spans="1:19" s="69" customFormat="1" ht="93.75" customHeight="1" x14ac:dyDescent="0.25">
      <c r="A40" s="406"/>
      <c r="B40" s="406"/>
      <c r="C40" s="406"/>
      <c r="D40" s="406"/>
      <c r="E40" s="407"/>
      <c r="F40" s="408"/>
      <c r="G40" s="408">
        <v>37</v>
      </c>
      <c r="H40" s="473" t="s">
        <v>6545</v>
      </c>
      <c r="I40" s="473"/>
      <c r="J40" s="473"/>
      <c r="K40" s="419"/>
      <c r="L40" s="419"/>
      <c r="M40" s="419"/>
      <c r="N40" s="426">
        <v>0</v>
      </c>
      <c r="O40" s="426">
        <v>0</v>
      </c>
      <c r="P40" s="411"/>
      <c r="Q40" s="411"/>
      <c r="R40" s="416"/>
      <c r="S40" s="410"/>
    </row>
    <row r="41" spans="1:19" s="69" customFormat="1" ht="93.75" customHeight="1" x14ac:dyDescent="0.25">
      <c r="A41" s="406"/>
      <c r="B41" s="406"/>
      <c r="C41" s="406"/>
      <c r="D41" s="406"/>
      <c r="E41" s="407"/>
      <c r="F41" s="408"/>
      <c r="G41" s="408">
        <v>38</v>
      </c>
      <c r="H41" s="473" t="s">
        <v>6546</v>
      </c>
      <c r="I41" s="473"/>
      <c r="J41" s="473"/>
      <c r="K41" s="419"/>
      <c r="L41" s="419"/>
      <c r="M41" s="419"/>
      <c r="N41" s="426">
        <v>0</v>
      </c>
      <c r="O41" s="426">
        <v>0</v>
      </c>
      <c r="P41" s="411"/>
      <c r="Q41" s="411"/>
      <c r="R41" s="416"/>
      <c r="S41" s="410"/>
    </row>
    <row r="42" spans="1:19" s="69" customFormat="1" ht="93.75" customHeight="1" x14ac:dyDescent="0.25">
      <c r="A42" s="406"/>
      <c r="B42" s="406"/>
      <c r="C42" s="406"/>
      <c r="D42" s="406"/>
      <c r="E42" s="407"/>
      <c r="F42" s="408"/>
      <c r="G42" s="408">
        <v>39</v>
      </c>
      <c r="H42" s="473" t="s">
        <v>6547</v>
      </c>
      <c r="I42" s="473"/>
      <c r="J42" s="473"/>
      <c r="K42" s="419"/>
      <c r="L42" s="419"/>
      <c r="M42" s="419"/>
      <c r="N42" s="426">
        <v>0</v>
      </c>
      <c r="O42" s="426">
        <v>0</v>
      </c>
      <c r="P42" s="411"/>
      <c r="Q42" s="411"/>
      <c r="R42" s="416"/>
      <c r="S42" s="410"/>
    </row>
    <row r="43" spans="1:19" s="69" customFormat="1" ht="93.75" customHeight="1" x14ac:dyDescent="0.25">
      <c r="A43" s="406"/>
      <c r="B43" s="406"/>
      <c r="C43" s="406"/>
      <c r="D43" s="406"/>
      <c r="E43" s="407"/>
      <c r="F43" s="408"/>
      <c r="G43" s="408">
        <v>40</v>
      </c>
      <c r="H43" s="473" t="s">
        <v>6548</v>
      </c>
      <c r="I43" s="473"/>
      <c r="J43" s="473"/>
      <c r="K43" s="419"/>
      <c r="L43" s="419"/>
      <c r="M43" s="419"/>
      <c r="N43" s="426">
        <v>0</v>
      </c>
      <c r="O43" s="426">
        <v>0</v>
      </c>
      <c r="P43" s="411"/>
      <c r="Q43" s="411"/>
      <c r="R43" s="416"/>
      <c r="S43" s="410"/>
    </row>
    <row r="44" spans="1:19" s="69" customFormat="1" ht="93.75" customHeight="1" x14ac:dyDescent="0.25">
      <c r="A44" s="406"/>
      <c r="B44" s="406"/>
      <c r="C44" s="406"/>
      <c r="D44" s="406"/>
      <c r="E44" s="407"/>
      <c r="F44" s="408"/>
      <c r="G44" s="408">
        <v>41</v>
      </c>
      <c r="H44" s="473" t="s">
        <v>6549</v>
      </c>
      <c r="I44" s="473"/>
      <c r="J44" s="473"/>
      <c r="K44" s="419"/>
      <c r="L44" s="419"/>
      <c r="M44" s="419"/>
      <c r="N44" s="426">
        <v>0</v>
      </c>
      <c r="O44" s="426">
        <v>0</v>
      </c>
      <c r="P44" s="411"/>
      <c r="Q44" s="411"/>
      <c r="R44" s="416"/>
      <c r="S44" s="410"/>
    </row>
    <row r="45" spans="1:19" s="69" customFormat="1" ht="93.75" customHeight="1" x14ac:dyDescent="0.25">
      <c r="A45" s="406"/>
      <c r="B45" s="406"/>
      <c r="C45" s="406"/>
      <c r="D45" s="406"/>
      <c r="E45" s="407"/>
      <c r="F45" s="408"/>
      <c r="G45" s="408">
        <v>42</v>
      </c>
      <c r="H45" s="473" t="s">
        <v>6550</v>
      </c>
      <c r="I45" s="473"/>
      <c r="J45" s="473"/>
      <c r="K45" s="419"/>
      <c r="L45" s="419"/>
      <c r="M45" s="419"/>
      <c r="N45" s="426">
        <v>0</v>
      </c>
      <c r="O45" s="426">
        <v>0</v>
      </c>
      <c r="P45" s="411"/>
      <c r="Q45" s="411"/>
      <c r="R45" s="416"/>
      <c r="S45" s="410"/>
    </row>
    <row r="46" spans="1:19" s="69" customFormat="1" ht="31.5" x14ac:dyDescent="0.25">
      <c r="A46" s="406" t="str">
        <f t="shared" si="4"/>
        <v>43+1</v>
      </c>
      <c r="B46" s="406" t="str">
        <f t="shared" si="5"/>
        <v>43+2</v>
      </c>
      <c r="C46" s="406" t="str">
        <f t="shared" si="6"/>
        <v>43+3</v>
      </c>
      <c r="D46" s="406" t="str">
        <f t="shared" si="7"/>
        <v>43+4</v>
      </c>
      <c r="E46" s="407" t="s">
        <v>32</v>
      </c>
      <c r="F46" s="408"/>
      <c r="G46" s="408">
        <v>43</v>
      </c>
      <c r="H46" s="409" t="s">
        <v>6389</v>
      </c>
      <c r="I46" s="409">
        <v>0</v>
      </c>
      <c r="J46" s="409">
        <v>0</v>
      </c>
      <c r="K46" s="426">
        <v>550</v>
      </c>
      <c r="L46" s="427">
        <v>4</v>
      </c>
      <c r="M46" s="426">
        <v>2200</v>
      </c>
      <c r="N46" s="426">
        <v>1540</v>
      </c>
      <c r="O46" s="426">
        <v>1320</v>
      </c>
      <c r="P46" s="426">
        <v>330</v>
      </c>
      <c r="Q46" s="426">
        <v>385</v>
      </c>
      <c r="R46" s="427">
        <v>4</v>
      </c>
      <c r="S46" s="427">
        <v>4</v>
      </c>
    </row>
    <row r="47" spans="1:19" s="69" customFormat="1" ht="93.75" customHeight="1" x14ac:dyDescent="0.25">
      <c r="A47" s="406"/>
      <c r="B47" s="406"/>
      <c r="C47" s="406"/>
      <c r="D47" s="406"/>
      <c r="E47" s="407"/>
      <c r="F47" s="408"/>
      <c r="G47" s="408">
        <v>44</v>
      </c>
      <c r="H47" s="473" t="s">
        <v>6551</v>
      </c>
      <c r="I47" s="473"/>
      <c r="J47" s="473"/>
      <c r="K47" s="419"/>
      <c r="L47" s="419"/>
      <c r="M47" s="419"/>
      <c r="N47" s="426">
        <v>0</v>
      </c>
      <c r="O47" s="426">
        <v>0</v>
      </c>
      <c r="P47" s="411"/>
      <c r="Q47" s="411"/>
      <c r="R47" s="416"/>
      <c r="S47" s="410"/>
    </row>
    <row r="48" spans="1:19" s="69" customFormat="1" ht="93.75" customHeight="1" x14ac:dyDescent="0.25">
      <c r="A48" s="406"/>
      <c r="B48" s="406"/>
      <c r="C48" s="406"/>
      <c r="D48" s="406"/>
      <c r="E48" s="407"/>
      <c r="F48" s="408"/>
      <c r="G48" s="408">
        <v>45</v>
      </c>
      <c r="H48" s="473" t="s">
        <v>6552</v>
      </c>
      <c r="I48" s="473"/>
      <c r="J48" s="473"/>
      <c r="K48" s="419"/>
      <c r="L48" s="419"/>
      <c r="M48" s="419"/>
      <c r="N48" s="426">
        <v>0</v>
      </c>
      <c r="O48" s="426">
        <v>0</v>
      </c>
      <c r="P48" s="411"/>
      <c r="Q48" s="411"/>
      <c r="R48" s="416"/>
      <c r="S48" s="410"/>
    </row>
    <row r="49" spans="1:19" s="69" customFormat="1" ht="93.75" customHeight="1" x14ac:dyDescent="0.25">
      <c r="A49" s="406"/>
      <c r="B49" s="406"/>
      <c r="C49" s="406"/>
      <c r="D49" s="406"/>
      <c r="E49" s="407"/>
      <c r="F49" s="408"/>
      <c r="G49" s="408">
        <v>46</v>
      </c>
      <c r="H49" s="473" t="s">
        <v>6553</v>
      </c>
      <c r="I49" s="473"/>
      <c r="J49" s="473"/>
      <c r="K49" s="419"/>
      <c r="L49" s="419"/>
      <c r="M49" s="419"/>
      <c r="N49" s="426">
        <v>0</v>
      </c>
      <c r="O49" s="426">
        <v>0</v>
      </c>
      <c r="P49" s="411"/>
      <c r="Q49" s="411"/>
      <c r="R49" s="416"/>
      <c r="S49" s="410"/>
    </row>
    <row r="50" spans="1:19" s="69" customFormat="1" ht="93.75" customHeight="1" x14ac:dyDescent="0.25">
      <c r="A50" s="406"/>
      <c r="B50" s="406"/>
      <c r="C50" s="406"/>
      <c r="D50" s="406"/>
      <c r="E50" s="407"/>
      <c r="F50" s="408"/>
      <c r="G50" s="408">
        <v>47</v>
      </c>
      <c r="H50" s="473" t="s">
        <v>6554</v>
      </c>
      <c r="I50" s="473"/>
      <c r="J50" s="473"/>
      <c r="K50" s="419"/>
      <c r="L50" s="419"/>
      <c r="M50" s="419"/>
      <c r="N50" s="426">
        <v>0</v>
      </c>
      <c r="O50" s="426">
        <v>0</v>
      </c>
      <c r="P50" s="411"/>
      <c r="Q50" s="411"/>
      <c r="R50" s="416"/>
      <c r="S50" s="410"/>
    </row>
    <row r="51" spans="1:19" s="69" customFormat="1" ht="93.75" customHeight="1" x14ac:dyDescent="0.25">
      <c r="A51" s="406"/>
      <c r="B51" s="406"/>
      <c r="C51" s="406"/>
      <c r="D51" s="406"/>
      <c r="E51" s="407"/>
      <c r="F51" s="408"/>
      <c r="G51" s="408">
        <v>48</v>
      </c>
      <c r="H51" s="473" t="s">
        <v>6555</v>
      </c>
      <c r="I51" s="473"/>
      <c r="J51" s="473"/>
      <c r="K51" s="419"/>
      <c r="L51" s="419"/>
      <c r="M51" s="419"/>
      <c r="N51" s="426">
        <v>0</v>
      </c>
      <c r="O51" s="426">
        <v>0</v>
      </c>
      <c r="P51" s="411"/>
      <c r="Q51" s="411"/>
      <c r="R51" s="416"/>
      <c r="S51" s="410"/>
    </row>
    <row r="52" spans="1:19" s="69" customFormat="1" ht="93.75" customHeight="1" x14ac:dyDescent="0.25">
      <c r="A52" s="406"/>
      <c r="B52" s="406"/>
      <c r="C52" s="406"/>
      <c r="D52" s="406"/>
      <c r="E52" s="407"/>
      <c r="F52" s="408"/>
      <c r="G52" s="408">
        <v>49</v>
      </c>
      <c r="H52" s="473" t="s">
        <v>6556</v>
      </c>
      <c r="I52" s="473"/>
      <c r="J52" s="473"/>
      <c r="K52" s="419"/>
      <c r="L52" s="419"/>
      <c r="M52" s="419"/>
      <c r="N52" s="426">
        <v>0</v>
      </c>
      <c r="O52" s="426">
        <v>0</v>
      </c>
      <c r="P52" s="411"/>
      <c r="Q52" s="411"/>
      <c r="R52" s="416"/>
      <c r="S52" s="410"/>
    </row>
    <row r="53" spans="1:19" s="69" customFormat="1" ht="15.75" x14ac:dyDescent="0.25">
      <c r="A53" s="406" t="str">
        <f t="shared" si="4"/>
        <v>50+1</v>
      </c>
      <c r="B53" s="406" t="str">
        <f t="shared" si="5"/>
        <v>50+2</v>
      </c>
      <c r="C53" s="406" t="str">
        <f t="shared" si="6"/>
        <v>50+3</v>
      </c>
      <c r="D53" s="406" t="str">
        <f t="shared" si="7"/>
        <v>50+4</v>
      </c>
      <c r="E53" s="407" t="s">
        <v>32</v>
      </c>
      <c r="F53" s="408"/>
      <c r="G53" s="408">
        <v>50</v>
      </c>
      <c r="H53" s="409" t="s">
        <v>6390</v>
      </c>
      <c r="I53" s="409" t="s">
        <v>6391</v>
      </c>
      <c r="J53" s="409" t="s">
        <v>6392</v>
      </c>
      <c r="K53" s="426">
        <v>400</v>
      </c>
      <c r="L53" s="427">
        <v>6.5</v>
      </c>
      <c r="M53" s="426">
        <v>2600</v>
      </c>
      <c r="N53" s="426">
        <v>1819.9999999999998</v>
      </c>
      <c r="O53" s="426">
        <v>1560</v>
      </c>
      <c r="P53" s="426">
        <v>240</v>
      </c>
      <c r="Q53" s="426">
        <v>280</v>
      </c>
      <c r="R53" s="427">
        <v>6.4999999999999991</v>
      </c>
      <c r="S53" s="427">
        <v>6.5</v>
      </c>
    </row>
    <row r="54" spans="1:19" s="69" customFormat="1" ht="93.75" customHeight="1" x14ac:dyDescent="0.25">
      <c r="A54" s="406"/>
      <c r="B54" s="406"/>
      <c r="C54" s="406"/>
      <c r="D54" s="406"/>
      <c r="E54" s="407"/>
      <c r="F54" s="408"/>
      <c r="G54" s="408">
        <v>51</v>
      </c>
      <c r="H54" s="473" t="s">
        <v>6557</v>
      </c>
      <c r="I54" s="473"/>
      <c r="J54" s="473"/>
      <c r="K54" s="419"/>
      <c r="L54" s="419"/>
      <c r="M54" s="419"/>
      <c r="N54" s="426">
        <v>0</v>
      </c>
      <c r="O54" s="426">
        <v>0</v>
      </c>
      <c r="P54" s="411"/>
      <c r="Q54" s="411"/>
      <c r="R54" s="416"/>
      <c r="S54" s="410"/>
    </row>
    <row r="55" spans="1:19" s="69" customFormat="1" ht="93.75" customHeight="1" x14ac:dyDescent="0.25">
      <c r="A55" s="406"/>
      <c r="B55" s="406"/>
      <c r="C55" s="406"/>
      <c r="D55" s="406"/>
      <c r="E55" s="407"/>
      <c r="F55" s="408"/>
      <c r="G55" s="408">
        <v>52</v>
      </c>
      <c r="H55" s="473" t="s">
        <v>6558</v>
      </c>
      <c r="I55" s="473"/>
      <c r="J55" s="473"/>
      <c r="K55" s="419"/>
      <c r="L55" s="419"/>
      <c r="M55" s="419"/>
      <c r="N55" s="426">
        <v>0</v>
      </c>
      <c r="O55" s="426">
        <v>0</v>
      </c>
      <c r="P55" s="411"/>
      <c r="Q55" s="411"/>
      <c r="R55" s="416"/>
      <c r="S55" s="410"/>
    </row>
    <row r="56" spans="1:19" s="69" customFormat="1" ht="93.75" customHeight="1" x14ac:dyDescent="0.25">
      <c r="A56" s="406"/>
      <c r="B56" s="406"/>
      <c r="C56" s="406"/>
      <c r="D56" s="406"/>
      <c r="E56" s="407"/>
      <c r="F56" s="408"/>
      <c r="G56" s="408">
        <v>53</v>
      </c>
      <c r="H56" s="473" t="s">
        <v>6559</v>
      </c>
      <c r="I56" s="473"/>
      <c r="J56" s="473"/>
      <c r="K56" s="419"/>
      <c r="L56" s="419"/>
      <c r="M56" s="419"/>
      <c r="N56" s="426">
        <v>0</v>
      </c>
      <c r="O56" s="426">
        <v>0</v>
      </c>
      <c r="P56" s="411"/>
      <c r="Q56" s="411"/>
      <c r="R56" s="416"/>
      <c r="S56" s="410"/>
    </row>
    <row r="57" spans="1:19" s="69" customFormat="1" ht="93.75" customHeight="1" x14ac:dyDescent="0.25">
      <c r="A57" s="406"/>
      <c r="B57" s="406"/>
      <c r="C57" s="406"/>
      <c r="D57" s="406"/>
      <c r="E57" s="407"/>
      <c r="F57" s="408"/>
      <c r="G57" s="408">
        <v>54</v>
      </c>
      <c r="H57" s="473" t="s">
        <v>6560</v>
      </c>
      <c r="I57" s="473"/>
      <c r="J57" s="473"/>
      <c r="K57" s="419"/>
      <c r="L57" s="419"/>
      <c r="M57" s="419"/>
      <c r="N57" s="426">
        <v>0</v>
      </c>
      <c r="O57" s="426">
        <v>0</v>
      </c>
      <c r="P57" s="411"/>
      <c r="Q57" s="411"/>
      <c r="R57" s="416"/>
      <c r="S57" s="410"/>
    </row>
    <row r="58" spans="1:19" s="69" customFormat="1" ht="93.75" customHeight="1" x14ac:dyDescent="0.25">
      <c r="A58" s="406"/>
      <c r="B58" s="406"/>
      <c r="C58" s="406"/>
      <c r="D58" s="406"/>
      <c r="E58" s="407"/>
      <c r="F58" s="408"/>
      <c r="G58" s="408">
        <v>55</v>
      </c>
      <c r="H58" s="473" t="s">
        <v>6561</v>
      </c>
      <c r="I58" s="473"/>
      <c r="J58" s="473"/>
      <c r="K58" s="419"/>
      <c r="L58" s="419"/>
      <c r="M58" s="419"/>
      <c r="N58" s="426">
        <v>0</v>
      </c>
      <c r="O58" s="426">
        <v>0</v>
      </c>
      <c r="P58" s="411"/>
      <c r="Q58" s="411"/>
      <c r="R58" s="416"/>
      <c r="S58" s="410"/>
    </row>
    <row r="59" spans="1:19" s="69" customFormat="1" ht="93.75" customHeight="1" x14ac:dyDescent="0.25">
      <c r="A59" s="406"/>
      <c r="B59" s="406"/>
      <c r="C59" s="406"/>
      <c r="D59" s="406"/>
      <c r="E59" s="407"/>
      <c r="F59" s="408"/>
      <c r="G59" s="408">
        <v>56</v>
      </c>
      <c r="H59" s="473" t="s">
        <v>6562</v>
      </c>
      <c r="I59" s="473"/>
      <c r="J59" s="473"/>
      <c r="K59" s="419"/>
      <c r="L59" s="419"/>
      <c r="M59" s="419"/>
      <c r="N59" s="426">
        <v>0</v>
      </c>
      <c r="O59" s="426">
        <v>0</v>
      </c>
      <c r="P59" s="411"/>
      <c r="Q59" s="411"/>
      <c r="R59" s="416"/>
      <c r="S59" s="410"/>
    </row>
    <row r="60" spans="1:19" s="69" customFormat="1" ht="15.75" x14ac:dyDescent="0.25">
      <c r="A60" s="406" t="str">
        <f t="shared" si="4"/>
        <v>57+1</v>
      </c>
      <c r="B60" s="406" t="str">
        <f t="shared" si="5"/>
        <v>57+2</v>
      </c>
      <c r="C60" s="406" t="str">
        <f t="shared" si="6"/>
        <v>57+3</v>
      </c>
      <c r="D60" s="406" t="str">
        <f t="shared" si="7"/>
        <v>57+4</v>
      </c>
      <c r="E60" s="407" t="s">
        <v>32</v>
      </c>
      <c r="F60" s="408">
        <v>52</v>
      </c>
      <c r="G60" s="408">
        <v>57</v>
      </c>
      <c r="H60" s="409" t="s">
        <v>3817</v>
      </c>
      <c r="I60" s="409" t="s">
        <v>6393</v>
      </c>
      <c r="J60" s="409" t="s">
        <v>6394</v>
      </c>
      <c r="K60" s="426">
        <v>850</v>
      </c>
      <c r="L60" s="427">
        <v>4</v>
      </c>
      <c r="M60" s="426">
        <v>3400</v>
      </c>
      <c r="N60" s="426">
        <v>2380</v>
      </c>
      <c r="O60" s="426">
        <v>2040</v>
      </c>
      <c r="P60" s="426">
        <v>510</v>
      </c>
      <c r="Q60" s="426">
        <v>595</v>
      </c>
      <c r="R60" s="427">
        <v>4</v>
      </c>
      <c r="S60" s="427">
        <v>4</v>
      </c>
    </row>
    <row r="61" spans="1:19" s="69" customFormat="1" ht="93.75" customHeight="1" x14ac:dyDescent="0.25">
      <c r="A61" s="406"/>
      <c r="B61" s="406"/>
      <c r="C61" s="406"/>
      <c r="D61" s="406"/>
      <c r="E61" s="407"/>
      <c r="F61" s="408"/>
      <c r="G61" s="408">
        <v>58</v>
      </c>
      <c r="H61" s="473" t="s">
        <v>6563</v>
      </c>
      <c r="I61" s="473"/>
      <c r="J61" s="473"/>
      <c r="K61" s="419"/>
      <c r="L61" s="419"/>
      <c r="M61" s="419"/>
      <c r="N61" s="426">
        <v>0</v>
      </c>
      <c r="O61" s="426">
        <v>0</v>
      </c>
      <c r="P61" s="411"/>
      <c r="Q61" s="411"/>
      <c r="R61" s="416"/>
      <c r="S61" s="410"/>
    </row>
    <row r="62" spans="1:19" s="69" customFormat="1" ht="93.75" customHeight="1" x14ac:dyDescent="0.25">
      <c r="A62" s="406"/>
      <c r="B62" s="406"/>
      <c r="C62" s="406"/>
      <c r="D62" s="406"/>
      <c r="E62" s="407"/>
      <c r="F62" s="408"/>
      <c r="G62" s="408">
        <v>59</v>
      </c>
      <c r="H62" s="473" t="s">
        <v>6564</v>
      </c>
      <c r="I62" s="473"/>
      <c r="J62" s="473"/>
      <c r="K62" s="419"/>
      <c r="L62" s="419"/>
      <c r="M62" s="419"/>
      <c r="N62" s="426">
        <v>0</v>
      </c>
      <c r="O62" s="426">
        <v>0</v>
      </c>
      <c r="P62" s="411"/>
      <c r="Q62" s="411"/>
      <c r="R62" s="416"/>
      <c r="S62" s="410"/>
    </row>
    <row r="63" spans="1:19" s="69" customFormat="1" ht="93.75" customHeight="1" x14ac:dyDescent="0.25">
      <c r="A63" s="406"/>
      <c r="B63" s="406"/>
      <c r="C63" s="406"/>
      <c r="D63" s="406"/>
      <c r="E63" s="407"/>
      <c r="F63" s="408"/>
      <c r="G63" s="408">
        <v>60</v>
      </c>
      <c r="H63" s="473" t="s">
        <v>6565</v>
      </c>
      <c r="I63" s="473"/>
      <c r="J63" s="473"/>
      <c r="K63" s="419"/>
      <c r="L63" s="419"/>
      <c r="M63" s="419"/>
      <c r="N63" s="426">
        <v>0</v>
      </c>
      <c r="O63" s="426">
        <v>0</v>
      </c>
      <c r="P63" s="411"/>
      <c r="Q63" s="411"/>
      <c r="R63" s="416"/>
      <c r="S63" s="410"/>
    </row>
    <row r="64" spans="1:19" s="69" customFormat="1" ht="93.75" customHeight="1" x14ac:dyDescent="0.25">
      <c r="A64" s="406"/>
      <c r="B64" s="406"/>
      <c r="C64" s="406"/>
      <c r="D64" s="406"/>
      <c r="E64" s="407"/>
      <c r="F64" s="408"/>
      <c r="G64" s="408">
        <v>61</v>
      </c>
      <c r="H64" s="473" t="s">
        <v>6566</v>
      </c>
      <c r="I64" s="473"/>
      <c r="J64" s="473"/>
      <c r="K64" s="419"/>
      <c r="L64" s="419"/>
      <c r="M64" s="419"/>
      <c r="N64" s="426">
        <v>0</v>
      </c>
      <c r="O64" s="426">
        <v>0</v>
      </c>
      <c r="P64" s="411"/>
      <c r="Q64" s="411"/>
      <c r="R64" s="416"/>
      <c r="S64" s="410"/>
    </row>
    <row r="65" spans="1:19" s="69" customFormat="1" ht="93.75" customHeight="1" x14ac:dyDescent="0.25">
      <c r="A65" s="406"/>
      <c r="B65" s="406"/>
      <c r="C65" s="406"/>
      <c r="D65" s="406"/>
      <c r="E65" s="407"/>
      <c r="F65" s="408"/>
      <c r="G65" s="408">
        <v>62</v>
      </c>
      <c r="H65" s="473" t="s">
        <v>6567</v>
      </c>
      <c r="I65" s="473"/>
      <c r="J65" s="473"/>
      <c r="K65" s="419"/>
      <c r="L65" s="419"/>
      <c r="M65" s="419"/>
      <c r="N65" s="426">
        <v>0</v>
      </c>
      <c r="O65" s="426">
        <v>0</v>
      </c>
      <c r="P65" s="411"/>
      <c r="Q65" s="411"/>
      <c r="R65" s="416"/>
      <c r="S65" s="410"/>
    </row>
    <row r="66" spans="1:19" s="69" customFormat="1" ht="93.75" customHeight="1" x14ac:dyDescent="0.25">
      <c r="A66" s="406"/>
      <c r="B66" s="406"/>
      <c r="C66" s="406"/>
      <c r="D66" s="406"/>
      <c r="E66" s="407"/>
      <c r="F66" s="408"/>
      <c r="G66" s="408">
        <v>63</v>
      </c>
      <c r="H66" s="473" t="s">
        <v>6568</v>
      </c>
      <c r="I66" s="473"/>
      <c r="J66" s="473"/>
      <c r="K66" s="419"/>
      <c r="L66" s="419"/>
      <c r="M66" s="419"/>
      <c r="N66" s="426">
        <v>0</v>
      </c>
      <c r="O66" s="426">
        <v>0</v>
      </c>
      <c r="P66" s="411"/>
      <c r="Q66" s="411"/>
      <c r="R66" s="416"/>
      <c r="S66" s="410"/>
    </row>
    <row r="67" spans="1:19" s="18" customFormat="1" ht="47.25" x14ac:dyDescent="0.25">
      <c r="A67" s="406" t="str">
        <f t="shared" si="4"/>
        <v>64+1</v>
      </c>
      <c r="B67" s="406" t="str">
        <f t="shared" si="5"/>
        <v>64+2</v>
      </c>
      <c r="C67" s="406" t="str">
        <f t="shared" si="6"/>
        <v>64+3</v>
      </c>
      <c r="D67" s="406" t="str">
        <f t="shared" si="7"/>
        <v>64+4</v>
      </c>
      <c r="E67" s="407" t="s">
        <v>32</v>
      </c>
      <c r="F67" s="408"/>
      <c r="G67" s="408">
        <v>64</v>
      </c>
      <c r="H67" s="409" t="s">
        <v>3817</v>
      </c>
      <c r="I67" s="409" t="s">
        <v>6393</v>
      </c>
      <c r="J67" s="409" t="s">
        <v>6395</v>
      </c>
      <c r="K67" s="426">
        <v>800</v>
      </c>
      <c r="L67" s="427">
        <v>4</v>
      </c>
      <c r="M67" s="426">
        <v>3200</v>
      </c>
      <c r="N67" s="426">
        <v>2240</v>
      </c>
      <c r="O67" s="426">
        <v>1920</v>
      </c>
      <c r="P67" s="426">
        <v>480</v>
      </c>
      <c r="Q67" s="426">
        <v>560</v>
      </c>
      <c r="R67" s="427">
        <v>4</v>
      </c>
      <c r="S67" s="427">
        <v>4</v>
      </c>
    </row>
    <row r="68" spans="1:19" s="18" customFormat="1" ht="93.75" customHeight="1" x14ac:dyDescent="0.25">
      <c r="A68" s="406"/>
      <c r="B68" s="406"/>
      <c r="C68" s="406"/>
      <c r="D68" s="406"/>
      <c r="E68" s="407"/>
      <c r="F68" s="408"/>
      <c r="G68" s="408">
        <v>65</v>
      </c>
      <c r="H68" s="473" t="s">
        <v>6569</v>
      </c>
      <c r="I68" s="473"/>
      <c r="J68" s="473"/>
      <c r="K68" s="419"/>
      <c r="L68" s="419"/>
      <c r="M68" s="419"/>
      <c r="N68" s="426">
        <v>0</v>
      </c>
      <c r="O68" s="426">
        <v>0</v>
      </c>
      <c r="P68" s="411"/>
      <c r="Q68" s="411"/>
      <c r="R68" s="416"/>
      <c r="S68" s="410"/>
    </row>
    <row r="69" spans="1:19" s="18" customFormat="1" ht="93.75" customHeight="1" x14ac:dyDescent="0.25">
      <c r="A69" s="406"/>
      <c r="B69" s="406"/>
      <c r="C69" s="406"/>
      <c r="D69" s="406"/>
      <c r="E69" s="407"/>
      <c r="F69" s="408"/>
      <c r="G69" s="408">
        <v>66</v>
      </c>
      <c r="H69" s="473" t="s">
        <v>6570</v>
      </c>
      <c r="I69" s="473"/>
      <c r="J69" s="473"/>
      <c r="K69" s="419"/>
      <c r="L69" s="419"/>
      <c r="M69" s="419"/>
      <c r="N69" s="426">
        <v>0</v>
      </c>
      <c r="O69" s="426">
        <v>0</v>
      </c>
      <c r="P69" s="411"/>
      <c r="Q69" s="411"/>
      <c r="R69" s="416"/>
      <c r="S69" s="410"/>
    </row>
    <row r="70" spans="1:19" s="18" customFormat="1" ht="93.75" customHeight="1" x14ac:dyDescent="0.25">
      <c r="A70" s="406"/>
      <c r="B70" s="406"/>
      <c r="C70" s="406"/>
      <c r="D70" s="406"/>
      <c r="E70" s="407"/>
      <c r="F70" s="408"/>
      <c r="G70" s="408">
        <v>67</v>
      </c>
      <c r="H70" s="473" t="s">
        <v>6571</v>
      </c>
      <c r="I70" s="473"/>
      <c r="J70" s="473"/>
      <c r="K70" s="419"/>
      <c r="L70" s="419"/>
      <c r="M70" s="419"/>
      <c r="N70" s="426">
        <v>0</v>
      </c>
      <c r="O70" s="426">
        <v>0</v>
      </c>
      <c r="P70" s="411"/>
      <c r="Q70" s="411"/>
      <c r="R70" s="416"/>
      <c r="S70" s="410"/>
    </row>
    <row r="71" spans="1:19" s="18" customFormat="1" ht="93.75" customHeight="1" x14ac:dyDescent="0.25">
      <c r="A71" s="406"/>
      <c r="B71" s="406"/>
      <c r="C71" s="406"/>
      <c r="D71" s="406"/>
      <c r="E71" s="407"/>
      <c r="F71" s="408"/>
      <c r="G71" s="408">
        <v>68</v>
      </c>
      <c r="H71" s="473" t="s">
        <v>6572</v>
      </c>
      <c r="I71" s="473"/>
      <c r="J71" s="473"/>
      <c r="K71" s="419"/>
      <c r="L71" s="419"/>
      <c r="M71" s="419"/>
      <c r="N71" s="426">
        <v>0</v>
      </c>
      <c r="O71" s="426">
        <v>0</v>
      </c>
      <c r="P71" s="411"/>
      <c r="Q71" s="411"/>
      <c r="R71" s="416"/>
      <c r="S71" s="410"/>
    </row>
    <row r="72" spans="1:19" s="18" customFormat="1" ht="93.75" customHeight="1" x14ac:dyDescent="0.25">
      <c r="A72" s="406"/>
      <c r="B72" s="406"/>
      <c r="C72" s="406"/>
      <c r="D72" s="406"/>
      <c r="E72" s="407"/>
      <c r="F72" s="408"/>
      <c r="G72" s="408">
        <v>69</v>
      </c>
      <c r="H72" s="473" t="s">
        <v>6573</v>
      </c>
      <c r="I72" s="473"/>
      <c r="J72" s="473"/>
      <c r="K72" s="419"/>
      <c r="L72" s="419"/>
      <c r="M72" s="419"/>
      <c r="N72" s="426">
        <v>0</v>
      </c>
      <c r="O72" s="426">
        <v>0</v>
      </c>
      <c r="P72" s="411"/>
      <c r="Q72" s="411"/>
      <c r="R72" s="416"/>
      <c r="S72" s="410"/>
    </row>
    <row r="73" spans="1:19" s="18" customFormat="1" ht="93.75" customHeight="1" x14ac:dyDescent="0.25">
      <c r="A73" s="406"/>
      <c r="B73" s="406"/>
      <c r="C73" s="406"/>
      <c r="D73" s="406"/>
      <c r="E73" s="407"/>
      <c r="F73" s="408"/>
      <c r="G73" s="408">
        <v>70</v>
      </c>
      <c r="H73" s="473" t="s">
        <v>6574</v>
      </c>
      <c r="I73" s="473"/>
      <c r="J73" s="473"/>
      <c r="K73" s="419"/>
      <c r="L73" s="419"/>
      <c r="M73" s="419"/>
      <c r="N73" s="426">
        <v>0</v>
      </c>
      <c r="O73" s="426">
        <v>0</v>
      </c>
      <c r="P73" s="411"/>
      <c r="Q73" s="411"/>
      <c r="R73" s="416"/>
      <c r="S73" s="410"/>
    </row>
    <row r="74" spans="1:19" s="18" customFormat="1" ht="47.25" x14ac:dyDescent="0.25">
      <c r="A74" s="406" t="str">
        <f t="shared" si="4"/>
        <v>71+1</v>
      </c>
      <c r="B74" s="406" t="str">
        <f t="shared" si="5"/>
        <v>71+2</v>
      </c>
      <c r="C74" s="406" t="str">
        <f t="shared" si="6"/>
        <v>71+3</v>
      </c>
      <c r="D74" s="406" t="str">
        <f t="shared" si="7"/>
        <v>71+4</v>
      </c>
      <c r="E74" s="407" t="s">
        <v>32</v>
      </c>
      <c r="F74" s="408"/>
      <c r="G74" s="408">
        <v>71</v>
      </c>
      <c r="H74" s="409" t="s">
        <v>3817</v>
      </c>
      <c r="I74" s="409" t="s">
        <v>6393</v>
      </c>
      <c r="J74" s="409" t="s">
        <v>6396</v>
      </c>
      <c r="K74" s="426">
        <v>600</v>
      </c>
      <c r="L74" s="427">
        <v>4</v>
      </c>
      <c r="M74" s="426">
        <v>2400</v>
      </c>
      <c r="N74" s="426">
        <v>1680</v>
      </c>
      <c r="O74" s="426">
        <v>1440</v>
      </c>
      <c r="P74" s="426">
        <v>360</v>
      </c>
      <c r="Q74" s="426">
        <v>420</v>
      </c>
      <c r="R74" s="427">
        <v>4</v>
      </c>
      <c r="S74" s="427">
        <v>4</v>
      </c>
    </row>
    <row r="75" spans="1:19" s="18" customFormat="1" ht="93.75" customHeight="1" x14ac:dyDescent="0.25">
      <c r="A75" s="406"/>
      <c r="B75" s="406"/>
      <c r="C75" s="406"/>
      <c r="D75" s="406"/>
      <c r="E75" s="407"/>
      <c r="F75" s="408"/>
      <c r="G75" s="408">
        <v>72</v>
      </c>
      <c r="H75" s="473" t="s">
        <v>6575</v>
      </c>
      <c r="I75" s="473"/>
      <c r="J75" s="473"/>
      <c r="K75" s="419"/>
      <c r="L75" s="419"/>
      <c r="M75" s="419"/>
      <c r="N75" s="426">
        <v>0</v>
      </c>
      <c r="O75" s="426">
        <v>0</v>
      </c>
      <c r="P75" s="411"/>
      <c r="Q75" s="411"/>
      <c r="R75" s="416"/>
      <c r="S75" s="410"/>
    </row>
    <row r="76" spans="1:19" s="18" customFormat="1" ht="93.75" customHeight="1" x14ac:dyDescent="0.25">
      <c r="A76" s="406"/>
      <c r="B76" s="406"/>
      <c r="C76" s="406"/>
      <c r="D76" s="406"/>
      <c r="E76" s="407"/>
      <c r="F76" s="408"/>
      <c r="G76" s="408">
        <v>73</v>
      </c>
      <c r="H76" s="473" t="s">
        <v>6576</v>
      </c>
      <c r="I76" s="473"/>
      <c r="J76" s="473"/>
      <c r="K76" s="419"/>
      <c r="L76" s="419"/>
      <c r="M76" s="419"/>
      <c r="N76" s="426">
        <v>0</v>
      </c>
      <c r="O76" s="426">
        <v>0</v>
      </c>
      <c r="P76" s="411"/>
      <c r="Q76" s="411"/>
      <c r="R76" s="416"/>
      <c r="S76" s="410"/>
    </row>
    <row r="77" spans="1:19" s="18" customFormat="1" ht="93.75" customHeight="1" x14ac:dyDescent="0.25">
      <c r="A77" s="406"/>
      <c r="B77" s="406"/>
      <c r="C77" s="406"/>
      <c r="D77" s="406"/>
      <c r="E77" s="407"/>
      <c r="F77" s="408"/>
      <c r="G77" s="408">
        <v>74</v>
      </c>
      <c r="H77" s="473" t="s">
        <v>6577</v>
      </c>
      <c r="I77" s="473"/>
      <c r="J77" s="473"/>
      <c r="K77" s="419"/>
      <c r="L77" s="419"/>
      <c r="M77" s="419"/>
      <c r="N77" s="426">
        <v>0</v>
      </c>
      <c r="O77" s="426">
        <v>0</v>
      </c>
      <c r="P77" s="411"/>
      <c r="Q77" s="411"/>
      <c r="R77" s="416"/>
      <c r="S77" s="410"/>
    </row>
    <row r="78" spans="1:19" s="18" customFormat="1" ht="93.75" customHeight="1" x14ac:dyDescent="0.25">
      <c r="A78" s="406"/>
      <c r="B78" s="406"/>
      <c r="C78" s="406"/>
      <c r="D78" s="406"/>
      <c r="E78" s="407"/>
      <c r="F78" s="408"/>
      <c r="G78" s="408">
        <v>75</v>
      </c>
      <c r="H78" s="473" t="s">
        <v>6578</v>
      </c>
      <c r="I78" s="473"/>
      <c r="J78" s="473"/>
      <c r="K78" s="419"/>
      <c r="L78" s="419"/>
      <c r="M78" s="419"/>
      <c r="N78" s="426">
        <v>0</v>
      </c>
      <c r="O78" s="426">
        <v>0</v>
      </c>
      <c r="P78" s="411"/>
      <c r="Q78" s="411"/>
      <c r="R78" s="416"/>
      <c r="S78" s="410"/>
    </row>
    <row r="79" spans="1:19" s="18" customFormat="1" ht="93.75" customHeight="1" x14ac:dyDescent="0.25">
      <c r="A79" s="406"/>
      <c r="B79" s="406"/>
      <c r="C79" s="406"/>
      <c r="D79" s="406"/>
      <c r="E79" s="407"/>
      <c r="F79" s="408"/>
      <c r="G79" s="408">
        <v>76</v>
      </c>
      <c r="H79" s="473" t="s">
        <v>6579</v>
      </c>
      <c r="I79" s="473"/>
      <c r="J79" s="473"/>
      <c r="K79" s="419"/>
      <c r="L79" s="419"/>
      <c r="M79" s="419"/>
      <c r="N79" s="426">
        <v>0</v>
      </c>
      <c r="O79" s="426">
        <v>0</v>
      </c>
      <c r="P79" s="411"/>
      <c r="Q79" s="411"/>
      <c r="R79" s="416"/>
      <c r="S79" s="410"/>
    </row>
    <row r="80" spans="1:19" s="18" customFormat="1" ht="93.75" customHeight="1" x14ac:dyDescent="0.25">
      <c r="A80" s="406"/>
      <c r="B80" s="406"/>
      <c r="C80" s="406"/>
      <c r="D80" s="406"/>
      <c r="E80" s="407"/>
      <c r="F80" s="408"/>
      <c r="G80" s="408">
        <v>77</v>
      </c>
      <c r="H80" s="473" t="s">
        <v>6580</v>
      </c>
      <c r="I80" s="473"/>
      <c r="J80" s="473"/>
      <c r="K80" s="419"/>
      <c r="L80" s="419"/>
      <c r="M80" s="419"/>
      <c r="N80" s="426">
        <v>0</v>
      </c>
      <c r="O80" s="426">
        <v>0</v>
      </c>
      <c r="P80" s="411"/>
      <c r="Q80" s="411"/>
      <c r="R80" s="416"/>
      <c r="S80" s="410"/>
    </row>
    <row r="81" spans="1:19" s="18" customFormat="1" ht="15.75" x14ac:dyDescent="0.25">
      <c r="A81" s="406" t="str">
        <f t="shared" si="4"/>
        <v>78+1</v>
      </c>
      <c r="B81" s="406" t="str">
        <f t="shared" si="5"/>
        <v>78+2</v>
      </c>
      <c r="C81" s="406" t="str">
        <f t="shared" si="6"/>
        <v>78+3</v>
      </c>
      <c r="D81" s="406" t="str">
        <f t="shared" si="7"/>
        <v>78+4</v>
      </c>
      <c r="E81" s="407" t="s">
        <v>32</v>
      </c>
      <c r="F81" s="408"/>
      <c r="G81" s="408">
        <v>78</v>
      </c>
      <c r="H81" s="409" t="s">
        <v>6397</v>
      </c>
      <c r="I81" s="409" t="s">
        <v>6398</v>
      </c>
      <c r="J81" s="409" t="s">
        <v>6399</v>
      </c>
      <c r="K81" s="426">
        <v>500</v>
      </c>
      <c r="L81" s="427">
        <v>4</v>
      </c>
      <c r="M81" s="426">
        <v>2000</v>
      </c>
      <c r="N81" s="426">
        <v>1400</v>
      </c>
      <c r="O81" s="426">
        <v>1200</v>
      </c>
      <c r="P81" s="426">
        <v>300</v>
      </c>
      <c r="Q81" s="426">
        <v>350</v>
      </c>
      <c r="R81" s="427">
        <v>4</v>
      </c>
      <c r="S81" s="427">
        <v>4</v>
      </c>
    </row>
    <row r="82" spans="1:19" s="18" customFormat="1" ht="93.75" customHeight="1" x14ac:dyDescent="0.25">
      <c r="A82" s="406"/>
      <c r="B82" s="406"/>
      <c r="C82" s="406"/>
      <c r="D82" s="406"/>
      <c r="E82" s="407"/>
      <c r="F82" s="408"/>
      <c r="G82" s="408">
        <v>79</v>
      </c>
      <c r="H82" s="473" t="s">
        <v>6581</v>
      </c>
      <c r="I82" s="473"/>
      <c r="J82" s="473"/>
      <c r="K82" s="419"/>
      <c r="L82" s="419"/>
      <c r="M82" s="419"/>
      <c r="N82" s="426">
        <v>0</v>
      </c>
      <c r="O82" s="426">
        <v>0</v>
      </c>
      <c r="P82" s="411"/>
      <c r="Q82" s="411"/>
      <c r="R82" s="416"/>
      <c r="S82" s="410"/>
    </row>
    <row r="83" spans="1:19" s="18" customFormat="1" ht="93.75" customHeight="1" x14ac:dyDescent="0.25">
      <c r="A83" s="406"/>
      <c r="B83" s="406"/>
      <c r="C83" s="406"/>
      <c r="D83" s="406"/>
      <c r="E83" s="407"/>
      <c r="F83" s="408"/>
      <c r="G83" s="408">
        <v>80</v>
      </c>
      <c r="H83" s="473" t="s">
        <v>6582</v>
      </c>
      <c r="I83" s="473"/>
      <c r="J83" s="473"/>
      <c r="K83" s="419"/>
      <c r="L83" s="419"/>
      <c r="M83" s="419"/>
      <c r="N83" s="426">
        <v>0</v>
      </c>
      <c r="O83" s="426">
        <v>0</v>
      </c>
      <c r="P83" s="411"/>
      <c r="Q83" s="411"/>
      <c r="R83" s="416"/>
      <c r="S83" s="410"/>
    </row>
    <row r="84" spans="1:19" s="18" customFormat="1" ht="93.75" customHeight="1" x14ac:dyDescent="0.25">
      <c r="A84" s="406"/>
      <c r="B84" s="406"/>
      <c r="C84" s="406"/>
      <c r="D84" s="406"/>
      <c r="E84" s="407"/>
      <c r="F84" s="408"/>
      <c r="G84" s="408">
        <v>81</v>
      </c>
      <c r="H84" s="473" t="s">
        <v>6583</v>
      </c>
      <c r="I84" s="473"/>
      <c r="J84" s="473"/>
      <c r="K84" s="419"/>
      <c r="L84" s="419"/>
      <c r="M84" s="419"/>
      <c r="N84" s="426">
        <v>0</v>
      </c>
      <c r="O84" s="426">
        <v>0</v>
      </c>
      <c r="P84" s="411"/>
      <c r="Q84" s="411"/>
      <c r="R84" s="416"/>
      <c r="S84" s="410"/>
    </row>
    <row r="85" spans="1:19" s="18" customFormat="1" ht="93.75" customHeight="1" x14ac:dyDescent="0.25">
      <c r="A85" s="406"/>
      <c r="B85" s="406"/>
      <c r="C85" s="406"/>
      <c r="D85" s="406"/>
      <c r="E85" s="407"/>
      <c r="F85" s="408"/>
      <c r="G85" s="408">
        <v>82</v>
      </c>
      <c r="H85" s="473" t="s">
        <v>6584</v>
      </c>
      <c r="I85" s="473"/>
      <c r="J85" s="473"/>
      <c r="K85" s="419"/>
      <c r="L85" s="419"/>
      <c r="M85" s="419"/>
      <c r="N85" s="426">
        <v>0</v>
      </c>
      <c r="O85" s="426">
        <v>0</v>
      </c>
      <c r="P85" s="411"/>
      <c r="Q85" s="411"/>
      <c r="R85" s="416"/>
      <c r="S85" s="410"/>
    </row>
    <row r="86" spans="1:19" s="18" customFormat="1" ht="93.75" customHeight="1" x14ac:dyDescent="0.25">
      <c r="A86" s="406"/>
      <c r="B86" s="406"/>
      <c r="C86" s="406"/>
      <c r="D86" s="406"/>
      <c r="E86" s="407"/>
      <c r="F86" s="408"/>
      <c r="G86" s="408">
        <v>83</v>
      </c>
      <c r="H86" s="473" t="s">
        <v>6585</v>
      </c>
      <c r="I86" s="473"/>
      <c r="J86" s="473"/>
      <c r="K86" s="419"/>
      <c r="L86" s="419"/>
      <c r="M86" s="419"/>
      <c r="N86" s="426">
        <v>0</v>
      </c>
      <c r="O86" s="426">
        <v>0</v>
      </c>
      <c r="P86" s="411"/>
      <c r="Q86" s="411"/>
      <c r="R86" s="416"/>
      <c r="S86" s="410"/>
    </row>
    <row r="87" spans="1:19" s="18" customFormat="1" ht="93.75" customHeight="1" x14ac:dyDescent="0.25">
      <c r="A87" s="406"/>
      <c r="B87" s="406"/>
      <c r="C87" s="406"/>
      <c r="D87" s="406"/>
      <c r="E87" s="407"/>
      <c r="F87" s="408"/>
      <c r="G87" s="408">
        <v>84</v>
      </c>
      <c r="H87" s="473" t="s">
        <v>6586</v>
      </c>
      <c r="I87" s="473"/>
      <c r="J87" s="473"/>
      <c r="K87" s="419"/>
      <c r="L87" s="419"/>
      <c r="M87" s="419"/>
      <c r="N87" s="426">
        <v>0</v>
      </c>
      <c r="O87" s="426">
        <v>0</v>
      </c>
      <c r="P87" s="411"/>
      <c r="Q87" s="411"/>
      <c r="R87" s="416"/>
      <c r="S87" s="410"/>
    </row>
    <row r="88" spans="1:19" s="18" customFormat="1" ht="15.75" x14ac:dyDescent="0.25">
      <c r="A88" s="406" t="str">
        <f t="shared" si="4"/>
        <v>85+1</v>
      </c>
      <c r="B88" s="406" t="str">
        <f t="shared" si="5"/>
        <v>85+2</v>
      </c>
      <c r="C88" s="406" t="str">
        <f t="shared" si="6"/>
        <v>85+3</v>
      </c>
      <c r="D88" s="406" t="str">
        <f t="shared" si="7"/>
        <v>85+4</v>
      </c>
      <c r="E88" s="407" t="s">
        <v>32</v>
      </c>
      <c r="F88" s="408"/>
      <c r="G88" s="408">
        <v>85</v>
      </c>
      <c r="H88" s="409" t="s">
        <v>3799</v>
      </c>
      <c r="I88" s="409" t="s">
        <v>2778</v>
      </c>
      <c r="J88" s="409" t="s">
        <v>6392</v>
      </c>
      <c r="K88" s="426">
        <v>1100</v>
      </c>
      <c r="L88" s="427">
        <v>3.5</v>
      </c>
      <c r="M88" s="426">
        <v>3850</v>
      </c>
      <c r="N88" s="426">
        <v>2695</v>
      </c>
      <c r="O88" s="426">
        <v>2310</v>
      </c>
      <c r="P88" s="426">
        <v>660</v>
      </c>
      <c r="Q88" s="426">
        <v>770</v>
      </c>
      <c r="R88" s="427">
        <v>3.5</v>
      </c>
      <c r="S88" s="427">
        <v>3.5</v>
      </c>
    </row>
    <row r="89" spans="1:19" s="18" customFormat="1" ht="93.75" customHeight="1" x14ac:dyDescent="0.25">
      <c r="A89" s="406"/>
      <c r="B89" s="406"/>
      <c r="C89" s="406"/>
      <c r="D89" s="406"/>
      <c r="E89" s="407"/>
      <c r="F89" s="408"/>
      <c r="G89" s="408">
        <v>86</v>
      </c>
      <c r="H89" s="473" t="s">
        <v>6587</v>
      </c>
      <c r="I89" s="473"/>
      <c r="J89" s="473"/>
      <c r="K89" s="419"/>
      <c r="L89" s="419"/>
      <c r="M89" s="419"/>
      <c r="N89" s="426">
        <v>0</v>
      </c>
      <c r="O89" s="426">
        <v>0</v>
      </c>
      <c r="P89" s="411"/>
      <c r="Q89" s="411"/>
      <c r="R89" s="416"/>
      <c r="S89" s="410"/>
    </row>
    <row r="90" spans="1:19" s="18" customFormat="1" ht="93.75" customHeight="1" x14ac:dyDescent="0.25">
      <c r="A90" s="406"/>
      <c r="B90" s="406"/>
      <c r="C90" s="406"/>
      <c r="D90" s="406"/>
      <c r="E90" s="407"/>
      <c r="F90" s="408"/>
      <c r="G90" s="408">
        <v>87</v>
      </c>
      <c r="H90" s="473" t="s">
        <v>6588</v>
      </c>
      <c r="I90" s="473"/>
      <c r="J90" s="473"/>
      <c r="K90" s="419"/>
      <c r="L90" s="419"/>
      <c r="M90" s="419"/>
      <c r="N90" s="426">
        <v>0</v>
      </c>
      <c r="O90" s="426">
        <v>0</v>
      </c>
      <c r="P90" s="411"/>
      <c r="Q90" s="411"/>
      <c r="R90" s="416"/>
      <c r="S90" s="410"/>
    </row>
    <row r="91" spans="1:19" s="18" customFormat="1" ht="93.75" customHeight="1" x14ac:dyDescent="0.25">
      <c r="A91" s="406"/>
      <c r="B91" s="406"/>
      <c r="C91" s="406"/>
      <c r="D91" s="406"/>
      <c r="E91" s="407"/>
      <c r="F91" s="408"/>
      <c r="G91" s="408">
        <v>88</v>
      </c>
      <c r="H91" s="473" t="s">
        <v>6589</v>
      </c>
      <c r="I91" s="473"/>
      <c r="J91" s="473"/>
      <c r="K91" s="419"/>
      <c r="L91" s="419"/>
      <c r="M91" s="419"/>
      <c r="N91" s="426">
        <v>0</v>
      </c>
      <c r="O91" s="426">
        <v>0</v>
      </c>
      <c r="P91" s="411"/>
      <c r="Q91" s="411"/>
      <c r="R91" s="416"/>
      <c r="S91" s="410"/>
    </row>
    <row r="92" spans="1:19" s="18" customFormat="1" ht="93.75" customHeight="1" x14ac:dyDescent="0.25">
      <c r="A92" s="406"/>
      <c r="B92" s="406"/>
      <c r="C92" s="406"/>
      <c r="D92" s="406"/>
      <c r="E92" s="407"/>
      <c r="F92" s="408"/>
      <c r="G92" s="408">
        <v>89</v>
      </c>
      <c r="H92" s="473" t="s">
        <v>6590</v>
      </c>
      <c r="I92" s="473"/>
      <c r="J92" s="473"/>
      <c r="K92" s="419"/>
      <c r="L92" s="419"/>
      <c r="M92" s="419"/>
      <c r="N92" s="426">
        <v>0</v>
      </c>
      <c r="O92" s="426">
        <v>0</v>
      </c>
      <c r="P92" s="411"/>
      <c r="Q92" s="411"/>
      <c r="R92" s="416"/>
      <c r="S92" s="410"/>
    </row>
    <row r="93" spans="1:19" s="18" customFormat="1" ht="93.75" customHeight="1" x14ac:dyDescent="0.25">
      <c r="A93" s="406"/>
      <c r="B93" s="406"/>
      <c r="C93" s="406"/>
      <c r="D93" s="406"/>
      <c r="E93" s="407"/>
      <c r="F93" s="408"/>
      <c r="G93" s="408">
        <v>90</v>
      </c>
      <c r="H93" s="473" t="s">
        <v>6591</v>
      </c>
      <c r="I93" s="473"/>
      <c r="J93" s="473"/>
      <c r="K93" s="419"/>
      <c r="L93" s="419"/>
      <c r="M93" s="419"/>
      <c r="N93" s="426">
        <v>0</v>
      </c>
      <c r="O93" s="426">
        <v>0</v>
      </c>
      <c r="P93" s="411"/>
      <c r="Q93" s="411"/>
      <c r="R93" s="416"/>
      <c r="S93" s="410"/>
    </row>
    <row r="94" spans="1:19" s="18" customFormat="1" ht="93.75" customHeight="1" x14ac:dyDescent="0.25">
      <c r="A94" s="406"/>
      <c r="B94" s="406"/>
      <c r="C94" s="406"/>
      <c r="D94" s="406"/>
      <c r="E94" s="407"/>
      <c r="F94" s="408"/>
      <c r="G94" s="408">
        <v>91</v>
      </c>
      <c r="H94" s="473" t="s">
        <v>6592</v>
      </c>
      <c r="I94" s="473"/>
      <c r="J94" s="473"/>
      <c r="K94" s="419"/>
      <c r="L94" s="419"/>
      <c r="M94" s="419"/>
      <c r="N94" s="426">
        <v>0</v>
      </c>
      <c r="O94" s="426">
        <v>0</v>
      </c>
      <c r="P94" s="411"/>
      <c r="Q94" s="411"/>
      <c r="R94" s="416"/>
      <c r="S94" s="410"/>
    </row>
    <row r="95" spans="1:19" s="18" customFormat="1" ht="15.75" x14ac:dyDescent="0.25">
      <c r="A95" s="406" t="str">
        <f t="shared" si="4"/>
        <v>92+1</v>
      </c>
      <c r="B95" s="406" t="str">
        <f t="shared" si="5"/>
        <v>92+2</v>
      </c>
      <c r="C95" s="406" t="str">
        <f t="shared" si="6"/>
        <v>92+3</v>
      </c>
      <c r="D95" s="406" t="str">
        <f t="shared" si="7"/>
        <v>92+4</v>
      </c>
      <c r="E95" s="407" t="s">
        <v>32</v>
      </c>
      <c r="F95" s="408">
        <v>55</v>
      </c>
      <c r="G95" s="408">
        <v>92</v>
      </c>
      <c r="H95" s="409" t="s">
        <v>6400</v>
      </c>
      <c r="I95" s="409" t="s">
        <v>2778</v>
      </c>
      <c r="J95" s="409" t="s">
        <v>6401</v>
      </c>
      <c r="K95" s="426">
        <v>400</v>
      </c>
      <c r="L95" s="427">
        <v>3.5</v>
      </c>
      <c r="M95" s="426">
        <v>1400</v>
      </c>
      <c r="N95" s="426">
        <v>979.99999999999989</v>
      </c>
      <c r="O95" s="426">
        <v>840</v>
      </c>
      <c r="P95" s="426">
        <v>240</v>
      </c>
      <c r="Q95" s="426">
        <v>280</v>
      </c>
      <c r="R95" s="427">
        <v>3.4999999999999996</v>
      </c>
      <c r="S95" s="427">
        <v>3.5</v>
      </c>
    </row>
    <row r="96" spans="1:19" s="18" customFormat="1" ht="93.75" customHeight="1" x14ac:dyDescent="0.25">
      <c r="A96" s="406"/>
      <c r="B96" s="406"/>
      <c r="C96" s="406"/>
      <c r="D96" s="406"/>
      <c r="E96" s="407"/>
      <c r="F96" s="408"/>
      <c r="G96" s="408">
        <v>93</v>
      </c>
      <c r="H96" s="473" t="s">
        <v>6593</v>
      </c>
      <c r="I96" s="473"/>
      <c r="J96" s="473"/>
      <c r="K96" s="419"/>
      <c r="L96" s="419"/>
      <c r="M96" s="419"/>
      <c r="N96" s="426">
        <v>0</v>
      </c>
      <c r="O96" s="426">
        <v>0</v>
      </c>
      <c r="P96" s="411"/>
      <c r="Q96" s="411"/>
      <c r="R96" s="416"/>
      <c r="S96" s="410"/>
    </row>
    <row r="97" spans="1:19" s="18" customFormat="1" ht="93.75" customHeight="1" x14ac:dyDescent="0.25">
      <c r="A97" s="406"/>
      <c r="B97" s="406"/>
      <c r="C97" s="406"/>
      <c r="D97" s="406"/>
      <c r="E97" s="407"/>
      <c r="F97" s="408"/>
      <c r="G97" s="408">
        <v>94</v>
      </c>
      <c r="H97" s="473" t="s">
        <v>6594</v>
      </c>
      <c r="I97" s="473"/>
      <c r="J97" s="473"/>
      <c r="K97" s="419"/>
      <c r="L97" s="419"/>
      <c r="M97" s="419"/>
      <c r="N97" s="426">
        <v>0</v>
      </c>
      <c r="O97" s="426">
        <v>0</v>
      </c>
      <c r="P97" s="411"/>
      <c r="Q97" s="411"/>
      <c r="R97" s="416"/>
      <c r="S97" s="410"/>
    </row>
    <row r="98" spans="1:19" s="18" customFormat="1" ht="93.75" customHeight="1" x14ac:dyDescent="0.25">
      <c r="A98" s="406"/>
      <c r="B98" s="406"/>
      <c r="C98" s="406"/>
      <c r="D98" s="406"/>
      <c r="E98" s="407"/>
      <c r="F98" s="408"/>
      <c r="G98" s="408">
        <v>95</v>
      </c>
      <c r="H98" s="473" t="s">
        <v>6595</v>
      </c>
      <c r="I98" s="473"/>
      <c r="J98" s="473"/>
      <c r="K98" s="419"/>
      <c r="L98" s="419"/>
      <c r="M98" s="419"/>
      <c r="N98" s="426">
        <v>0</v>
      </c>
      <c r="O98" s="426">
        <v>0</v>
      </c>
      <c r="P98" s="411"/>
      <c r="Q98" s="411"/>
      <c r="R98" s="416"/>
      <c r="S98" s="410"/>
    </row>
    <row r="99" spans="1:19" s="18" customFormat="1" ht="93.75" customHeight="1" x14ac:dyDescent="0.25">
      <c r="A99" s="406"/>
      <c r="B99" s="406"/>
      <c r="C99" s="406"/>
      <c r="D99" s="406"/>
      <c r="E99" s="407"/>
      <c r="F99" s="408"/>
      <c r="G99" s="408">
        <v>96</v>
      </c>
      <c r="H99" s="473" t="s">
        <v>6596</v>
      </c>
      <c r="I99" s="473"/>
      <c r="J99" s="473"/>
      <c r="K99" s="419"/>
      <c r="L99" s="419"/>
      <c r="M99" s="419"/>
      <c r="N99" s="426">
        <v>0</v>
      </c>
      <c r="O99" s="426">
        <v>0</v>
      </c>
      <c r="P99" s="411"/>
      <c r="Q99" s="411"/>
      <c r="R99" s="416"/>
      <c r="S99" s="410"/>
    </row>
    <row r="100" spans="1:19" s="18" customFormat="1" ht="93.75" customHeight="1" x14ac:dyDescent="0.25">
      <c r="A100" s="406"/>
      <c r="B100" s="406"/>
      <c r="C100" s="406"/>
      <c r="D100" s="406"/>
      <c r="E100" s="407"/>
      <c r="F100" s="408"/>
      <c r="G100" s="408">
        <v>97</v>
      </c>
      <c r="H100" s="473" t="s">
        <v>6597</v>
      </c>
      <c r="I100" s="473"/>
      <c r="J100" s="473"/>
      <c r="K100" s="419"/>
      <c r="L100" s="419"/>
      <c r="M100" s="419"/>
      <c r="N100" s="426">
        <v>0</v>
      </c>
      <c r="O100" s="426">
        <v>0</v>
      </c>
      <c r="P100" s="411"/>
      <c r="Q100" s="411"/>
      <c r="R100" s="416"/>
      <c r="S100" s="410"/>
    </row>
    <row r="101" spans="1:19" s="18" customFormat="1" ht="93.75" customHeight="1" x14ac:dyDescent="0.25">
      <c r="A101" s="406"/>
      <c r="B101" s="406"/>
      <c r="C101" s="406"/>
      <c r="D101" s="406"/>
      <c r="E101" s="407"/>
      <c r="F101" s="408"/>
      <c r="G101" s="408">
        <v>98</v>
      </c>
      <c r="H101" s="473" t="s">
        <v>6598</v>
      </c>
      <c r="I101" s="473"/>
      <c r="J101" s="473"/>
      <c r="K101" s="419"/>
      <c r="L101" s="419"/>
      <c r="M101" s="419"/>
      <c r="N101" s="426">
        <v>0</v>
      </c>
      <c r="O101" s="426">
        <v>0</v>
      </c>
      <c r="P101" s="411"/>
      <c r="Q101" s="411"/>
      <c r="R101" s="416"/>
      <c r="S101" s="410"/>
    </row>
    <row r="102" spans="1:19" s="18" customFormat="1" ht="63" x14ac:dyDescent="0.25">
      <c r="A102" s="406" t="str">
        <f t="shared" si="4"/>
        <v>99+1</v>
      </c>
      <c r="B102" s="406" t="str">
        <f t="shared" si="5"/>
        <v>99+2</v>
      </c>
      <c r="C102" s="406" t="str">
        <f t="shared" si="6"/>
        <v>99+3</v>
      </c>
      <c r="D102" s="406" t="str">
        <f t="shared" si="7"/>
        <v>99+4</v>
      </c>
      <c r="E102" s="407" t="s">
        <v>32</v>
      </c>
      <c r="F102" s="408">
        <v>54</v>
      </c>
      <c r="G102" s="408">
        <v>99</v>
      </c>
      <c r="H102" s="409" t="s">
        <v>6402</v>
      </c>
      <c r="I102" s="409" t="s">
        <v>2778</v>
      </c>
      <c r="J102" s="409" t="s">
        <v>6403</v>
      </c>
      <c r="K102" s="426">
        <v>500</v>
      </c>
      <c r="L102" s="427">
        <v>3.5</v>
      </c>
      <c r="M102" s="426">
        <v>1750</v>
      </c>
      <c r="N102" s="426">
        <v>1225</v>
      </c>
      <c r="O102" s="426">
        <v>1050</v>
      </c>
      <c r="P102" s="426">
        <v>300</v>
      </c>
      <c r="Q102" s="426">
        <v>350</v>
      </c>
      <c r="R102" s="427">
        <v>3.5</v>
      </c>
      <c r="S102" s="427">
        <v>3.5</v>
      </c>
    </row>
    <row r="103" spans="1:19" s="18" customFormat="1" ht="93.75" customHeight="1" x14ac:dyDescent="0.25">
      <c r="A103" s="406"/>
      <c r="B103" s="406"/>
      <c r="C103" s="406"/>
      <c r="D103" s="406"/>
      <c r="E103" s="407"/>
      <c r="F103" s="408"/>
      <c r="G103" s="408">
        <v>100</v>
      </c>
      <c r="H103" s="473" t="s">
        <v>6599</v>
      </c>
      <c r="I103" s="473"/>
      <c r="J103" s="473"/>
      <c r="K103" s="419"/>
      <c r="L103" s="419"/>
      <c r="M103" s="419"/>
      <c r="N103" s="426">
        <v>0</v>
      </c>
      <c r="O103" s="426">
        <v>0</v>
      </c>
      <c r="P103" s="411"/>
      <c r="Q103" s="411"/>
      <c r="R103" s="416"/>
      <c r="S103" s="410"/>
    </row>
    <row r="104" spans="1:19" s="18" customFormat="1" ht="93.75" customHeight="1" x14ac:dyDescent="0.25">
      <c r="A104" s="406"/>
      <c r="B104" s="406"/>
      <c r="C104" s="406"/>
      <c r="D104" s="406"/>
      <c r="E104" s="407"/>
      <c r="F104" s="408"/>
      <c r="G104" s="408">
        <v>101</v>
      </c>
      <c r="H104" s="473" t="s">
        <v>6600</v>
      </c>
      <c r="I104" s="473"/>
      <c r="J104" s="473"/>
      <c r="K104" s="419"/>
      <c r="L104" s="419"/>
      <c r="M104" s="419"/>
      <c r="N104" s="426">
        <v>0</v>
      </c>
      <c r="O104" s="426">
        <v>0</v>
      </c>
      <c r="P104" s="411"/>
      <c r="Q104" s="411"/>
      <c r="R104" s="416"/>
      <c r="S104" s="410"/>
    </row>
    <row r="105" spans="1:19" s="18" customFormat="1" ht="93.75" customHeight="1" x14ac:dyDescent="0.25">
      <c r="A105" s="406"/>
      <c r="B105" s="406"/>
      <c r="C105" s="406"/>
      <c r="D105" s="406"/>
      <c r="E105" s="407"/>
      <c r="F105" s="408"/>
      <c r="G105" s="408">
        <v>102</v>
      </c>
      <c r="H105" s="473" t="s">
        <v>6601</v>
      </c>
      <c r="I105" s="473"/>
      <c r="J105" s="473"/>
      <c r="K105" s="419"/>
      <c r="L105" s="419"/>
      <c r="M105" s="419"/>
      <c r="N105" s="426">
        <v>0</v>
      </c>
      <c r="O105" s="426">
        <v>0</v>
      </c>
      <c r="P105" s="411"/>
      <c r="Q105" s="411"/>
      <c r="R105" s="416"/>
      <c r="S105" s="410"/>
    </row>
    <row r="106" spans="1:19" s="18" customFormat="1" ht="93.75" customHeight="1" x14ac:dyDescent="0.25">
      <c r="A106" s="406"/>
      <c r="B106" s="406"/>
      <c r="C106" s="406"/>
      <c r="D106" s="406"/>
      <c r="E106" s="407"/>
      <c r="F106" s="408"/>
      <c r="G106" s="408">
        <v>103</v>
      </c>
      <c r="H106" s="473" t="s">
        <v>6602</v>
      </c>
      <c r="I106" s="473"/>
      <c r="J106" s="473"/>
      <c r="K106" s="419"/>
      <c r="L106" s="419"/>
      <c r="M106" s="419"/>
      <c r="N106" s="426">
        <v>0</v>
      </c>
      <c r="O106" s="426">
        <v>0</v>
      </c>
      <c r="P106" s="411"/>
      <c r="Q106" s="411"/>
      <c r="R106" s="416"/>
      <c r="S106" s="410"/>
    </row>
    <row r="107" spans="1:19" s="18" customFormat="1" ht="93.75" customHeight="1" x14ac:dyDescent="0.25">
      <c r="A107" s="406"/>
      <c r="B107" s="406"/>
      <c r="C107" s="406"/>
      <c r="D107" s="406"/>
      <c r="E107" s="407"/>
      <c r="F107" s="408"/>
      <c r="G107" s="408">
        <v>104</v>
      </c>
      <c r="H107" s="473" t="s">
        <v>6603</v>
      </c>
      <c r="I107" s="473"/>
      <c r="J107" s="473"/>
      <c r="K107" s="419"/>
      <c r="L107" s="419"/>
      <c r="M107" s="419"/>
      <c r="N107" s="426">
        <v>0</v>
      </c>
      <c r="O107" s="426">
        <v>0</v>
      </c>
      <c r="P107" s="411"/>
      <c r="Q107" s="411"/>
      <c r="R107" s="416"/>
      <c r="S107" s="410"/>
    </row>
    <row r="108" spans="1:19" s="18" customFormat="1" ht="93.75" customHeight="1" x14ac:dyDescent="0.25">
      <c r="A108" s="406"/>
      <c r="B108" s="406"/>
      <c r="C108" s="406"/>
      <c r="D108" s="406"/>
      <c r="E108" s="407"/>
      <c r="F108" s="408"/>
      <c r="G108" s="408">
        <v>105</v>
      </c>
      <c r="H108" s="473" t="s">
        <v>6604</v>
      </c>
      <c r="I108" s="473"/>
      <c r="J108" s="473"/>
      <c r="K108" s="419"/>
      <c r="L108" s="419"/>
      <c r="M108" s="419"/>
      <c r="N108" s="426">
        <v>0</v>
      </c>
      <c r="O108" s="426">
        <v>0</v>
      </c>
      <c r="P108" s="411"/>
      <c r="Q108" s="411"/>
      <c r="R108" s="416"/>
      <c r="S108" s="410"/>
    </row>
    <row r="109" spans="1:19" s="18" customFormat="1" ht="31.5" x14ac:dyDescent="0.25">
      <c r="A109" s="406" t="str">
        <f t="shared" si="4"/>
        <v>106+1</v>
      </c>
      <c r="B109" s="406" t="str">
        <f t="shared" si="5"/>
        <v>106+2</v>
      </c>
      <c r="C109" s="406" t="str">
        <f t="shared" si="6"/>
        <v>106+3</v>
      </c>
      <c r="D109" s="406" t="str">
        <f t="shared" si="7"/>
        <v>106+4</v>
      </c>
      <c r="E109" s="407" t="s">
        <v>32</v>
      </c>
      <c r="F109" s="408">
        <v>53</v>
      </c>
      <c r="G109" s="408">
        <v>106</v>
      </c>
      <c r="H109" s="409" t="s">
        <v>2778</v>
      </c>
      <c r="I109" s="409" t="s">
        <v>6404</v>
      </c>
      <c r="J109" s="409" t="s">
        <v>6405</v>
      </c>
      <c r="K109" s="426">
        <v>1700</v>
      </c>
      <c r="L109" s="427">
        <v>3</v>
      </c>
      <c r="M109" s="426">
        <v>5100</v>
      </c>
      <c r="N109" s="426">
        <v>3570</v>
      </c>
      <c r="O109" s="426">
        <v>3060</v>
      </c>
      <c r="P109" s="426">
        <v>1020</v>
      </c>
      <c r="Q109" s="426">
        <v>1190</v>
      </c>
      <c r="R109" s="427">
        <v>3</v>
      </c>
      <c r="S109" s="427">
        <v>3</v>
      </c>
    </row>
    <row r="110" spans="1:19" s="18" customFormat="1" ht="93.75" customHeight="1" x14ac:dyDescent="0.25">
      <c r="A110" s="406"/>
      <c r="B110" s="406"/>
      <c r="C110" s="406"/>
      <c r="D110" s="406"/>
      <c r="E110" s="407"/>
      <c r="F110" s="408"/>
      <c r="G110" s="408">
        <v>107</v>
      </c>
      <c r="H110" s="473" t="s">
        <v>6605</v>
      </c>
      <c r="I110" s="473"/>
      <c r="J110" s="473"/>
      <c r="K110" s="419"/>
      <c r="L110" s="419"/>
      <c r="M110" s="419"/>
      <c r="N110" s="426">
        <v>0</v>
      </c>
      <c r="O110" s="426">
        <v>0</v>
      </c>
      <c r="P110" s="411"/>
      <c r="Q110" s="411"/>
      <c r="R110" s="416"/>
      <c r="S110" s="410"/>
    </row>
    <row r="111" spans="1:19" s="18" customFormat="1" ht="93.75" customHeight="1" x14ac:dyDescent="0.25">
      <c r="A111" s="406"/>
      <c r="B111" s="406"/>
      <c r="C111" s="406"/>
      <c r="D111" s="406"/>
      <c r="E111" s="407"/>
      <c r="F111" s="408"/>
      <c r="G111" s="408">
        <v>108</v>
      </c>
      <c r="H111" s="473" t="s">
        <v>6606</v>
      </c>
      <c r="I111" s="473"/>
      <c r="J111" s="473"/>
      <c r="K111" s="419"/>
      <c r="L111" s="419"/>
      <c r="M111" s="419"/>
      <c r="N111" s="426">
        <v>0</v>
      </c>
      <c r="O111" s="426">
        <v>0</v>
      </c>
      <c r="P111" s="411"/>
      <c r="Q111" s="411"/>
      <c r="R111" s="416"/>
      <c r="S111" s="410"/>
    </row>
    <row r="112" spans="1:19" s="18" customFormat="1" ht="93.75" customHeight="1" x14ac:dyDescent="0.25">
      <c r="A112" s="406"/>
      <c r="B112" s="406"/>
      <c r="C112" s="406"/>
      <c r="D112" s="406"/>
      <c r="E112" s="407"/>
      <c r="F112" s="408"/>
      <c r="G112" s="408">
        <v>109</v>
      </c>
      <c r="H112" s="473" t="s">
        <v>6607</v>
      </c>
      <c r="I112" s="473"/>
      <c r="J112" s="473"/>
      <c r="K112" s="419"/>
      <c r="L112" s="419"/>
      <c r="M112" s="419"/>
      <c r="N112" s="426">
        <v>0</v>
      </c>
      <c r="O112" s="426">
        <v>0</v>
      </c>
      <c r="P112" s="411"/>
      <c r="Q112" s="411"/>
      <c r="R112" s="416"/>
      <c r="S112" s="410"/>
    </row>
    <row r="113" spans="1:19" s="18" customFormat="1" ht="93.75" customHeight="1" x14ac:dyDescent="0.25">
      <c r="A113" s="406"/>
      <c r="B113" s="406"/>
      <c r="C113" s="406"/>
      <c r="D113" s="406"/>
      <c r="E113" s="407"/>
      <c r="F113" s="408"/>
      <c r="G113" s="408">
        <v>110</v>
      </c>
      <c r="H113" s="473" t="s">
        <v>6608</v>
      </c>
      <c r="I113" s="473"/>
      <c r="J113" s="473"/>
      <c r="K113" s="419"/>
      <c r="L113" s="419"/>
      <c r="M113" s="419"/>
      <c r="N113" s="426">
        <v>0</v>
      </c>
      <c r="O113" s="426">
        <v>0</v>
      </c>
      <c r="P113" s="411"/>
      <c r="Q113" s="411"/>
      <c r="R113" s="416"/>
      <c r="S113" s="410"/>
    </row>
    <row r="114" spans="1:19" s="18" customFormat="1" ht="93.75" customHeight="1" x14ac:dyDescent="0.25">
      <c r="A114" s="406"/>
      <c r="B114" s="406"/>
      <c r="C114" s="406"/>
      <c r="D114" s="406"/>
      <c r="E114" s="407"/>
      <c r="F114" s="408"/>
      <c r="G114" s="408">
        <v>111</v>
      </c>
      <c r="H114" s="473" t="s">
        <v>6609</v>
      </c>
      <c r="I114" s="473"/>
      <c r="J114" s="473"/>
      <c r="K114" s="419"/>
      <c r="L114" s="419"/>
      <c r="M114" s="419"/>
      <c r="N114" s="426">
        <v>0</v>
      </c>
      <c r="O114" s="426">
        <v>0</v>
      </c>
      <c r="P114" s="411"/>
      <c r="Q114" s="411"/>
      <c r="R114" s="416"/>
      <c r="S114" s="410"/>
    </row>
    <row r="115" spans="1:19" s="18" customFormat="1" ht="93.75" customHeight="1" x14ac:dyDescent="0.25">
      <c r="A115" s="406"/>
      <c r="B115" s="406"/>
      <c r="C115" s="406"/>
      <c r="D115" s="406"/>
      <c r="E115" s="407"/>
      <c r="F115" s="408"/>
      <c r="G115" s="408">
        <v>112</v>
      </c>
      <c r="H115" s="473" t="s">
        <v>6610</v>
      </c>
      <c r="I115" s="473"/>
      <c r="J115" s="473"/>
      <c r="K115" s="419"/>
      <c r="L115" s="419"/>
      <c r="M115" s="419"/>
      <c r="N115" s="426">
        <v>0</v>
      </c>
      <c r="O115" s="426">
        <v>0</v>
      </c>
      <c r="P115" s="411"/>
      <c r="Q115" s="411"/>
      <c r="R115" s="416"/>
      <c r="S115" s="410"/>
    </row>
    <row r="116" spans="1:19" ht="31.5" x14ac:dyDescent="0.25">
      <c r="A116" s="412"/>
      <c r="B116" s="412"/>
      <c r="C116" s="412"/>
      <c r="D116" s="412"/>
      <c r="E116" s="412"/>
      <c r="F116" s="413"/>
      <c r="G116" s="408">
        <v>113</v>
      </c>
      <c r="H116" s="409" t="s">
        <v>2778</v>
      </c>
      <c r="I116" s="409" t="s">
        <v>6103</v>
      </c>
      <c r="J116" s="409" t="s">
        <v>6406</v>
      </c>
      <c r="K116" s="426">
        <v>2500</v>
      </c>
      <c r="L116" s="427">
        <v>3</v>
      </c>
      <c r="M116" s="426">
        <v>7500</v>
      </c>
      <c r="N116" s="426">
        <v>5250</v>
      </c>
      <c r="O116" s="426">
        <v>4500</v>
      </c>
      <c r="P116" s="426">
        <v>1500</v>
      </c>
      <c r="Q116" s="426">
        <v>1750</v>
      </c>
      <c r="R116" s="427">
        <v>3</v>
      </c>
      <c r="S116" s="427">
        <v>3</v>
      </c>
    </row>
    <row r="117" spans="1:19" ht="93.75" customHeight="1" x14ac:dyDescent="0.25">
      <c r="A117" s="412"/>
      <c r="B117" s="412"/>
      <c r="C117" s="412"/>
      <c r="D117" s="412"/>
      <c r="E117" s="412"/>
      <c r="F117" s="413"/>
      <c r="G117" s="408">
        <v>114</v>
      </c>
      <c r="H117" s="473" t="s">
        <v>6611</v>
      </c>
      <c r="I117" s="473"/>
      <c r="J117" s="473"/>
      <c r="K117" s="419"/>
      <c r="L117" s="419"/>
      <c r="M117" s="419"/>
      <c r="N117" s="426">
        <v>0</v>
      </c>
      <c r="O117" s="426">
        <v>0</v>
      </c>
      <c r="P117" s="411"/>
      <c r="Q117" s="411"/>
      <c r="R117" s="416"/>
      <c r="S117" s="410"/>
    </row>
    <row r="118" spans="1:19" ht="93.75" customHeight="1" x14ac:dyDescent="0.25">
      <c r="A118" s="412"/>
      <c r="B118" s="412"/>
      <c r="C118" s="412"/>
      <c r="D118" s="412"/>
      <c r="E118" s="412"/>
      <c r="F118" s="413"/>
      <c r="G118" s="408">
        <v>115</v>
      </c>
      <c r="H118" s="473" t="s">
        <v>6612</v>
      </c>
      <c r="I118" s="473"/>
      <c r="J118" s="473"/>
      <c r="K118" s="419"/>
      <c r="L118" s="419"/>
      <c r="M118" s="419"/>
      <c r="N118" s="426">
        <v>0</v>
      </c>
      <c r="O118" s="426">
        <v>0</v>
      </c>
      <c r="P118" s="411"/>
      <c r="Q118" s="411"/>
      <c r="R118" s="416"/>
      <c r="S118" s="410"/>
    </row>
    <row r="119" spans="1:19" ht="93.75" customHeight="1" x14ac:dyDescent="0.25">
      <c r="A119" s="412"/>
      <c r="B119" s="412"/>
      <c r="C119" s="412"/>
      <c r="D119" s="412"/>
      <c r="E119" s="412"/>
      <c r="F119" s="413"/>
      <c r="G119" s="408">
        <v>116</v>
      </c>
      <c r="H119" s="473" t="s">
        <v>6613</v>
      </c>
      <c r="I119" s="473"/>
      <c r="J119" s="473"/>
      <c r="K119" s="419"/>
      <c r="L119" s="419"/>
      <c r="M119" s="419"/>
      <c r="N119" s="426">
        <v>0</v>
      </c>
      <c r="O119" s="426">
        <v>0</v>
      </c>
      <c r="P119" s="411"/>
      <c r="Q119" s="411"/>
      <c r="R119" s="416"/>
      <c r="S119" s="410"/>
    </row>
    <row r="120" spans="1:19" ht="93.75" customHeight="1" x14ac:dyDescent="0.25">
      <c r="A120" s="412"/>
      <c r="B120" s="412"/>
      <c r="C120" s="412"/>
      <c r="D120" s="412"/>
      <c r="E120" s="412"/>
      <c r="F120" s="413"/>
      <c r="G120" s="408">
        <v>117</v>
      </c>
      <c r="H120" s="473" t="s">
        <v>6614</v>
      </c>
      <c r="I120" s="473"/>
      <c r="J120" s="473"/>
      <c r="K120" s="419"/>
      <c r="L120" s="419"/>
      <c r="M120" s="419"/>
      <c r="N120" s="426">
        <v>0</v>
      </c>
      <c r="O120" s="426">
        <v>0</v>
      </c>
      <c r="P120" s="411"/>
      <c r="Q120" s="411"/>
      <c r="R120" s="416"/>
      <c r="S120" s="410"/>
    </row>
    <row r="121" spans="1:19" ht="93.75" customHeight="1" x14ac:dyDescent="0.25">
      <c r="A121" s="412"/>
      <c r="B121" s="412"/>
      <c r="C121" s="412"/>
      <c r="D121" s="412"/>
      <c r="E121" s="412"/>
      <c r="F121" s="413"/>
      <c r="G121" s="408">
        <v>118</v>
      </c>
      <c r="H121" s="473" t="s">
        <v>6615</v>
      </c>
      <c r="I121" s="473"/>
      <c r="J121" s="473"/>
      <c r="K121" s="419"/>
      <c r="L121" s="419"/>
      <c r="M121" s="419"/>
      <c r="N121" s="426">
        <v>0</v>
      </c>
      <c r="O121" s="426">
        <v>0</v>
      </c>
      <c r="P121" s="411"/>
      <c r="Q121" s="411"/>
      <c r="R121" s="416"/>
      <c r="S121" s="410"/>
    </row>
    <row r="122" spans="1:19" ht="93.75" customHeight="1" x14ac:dyDescent="0.25">
      <c r="A122" s="412"/>
      <c r="B122" s="412"/>
      <c r="C122" s="412"/>
      <c r="D122" s="412"/>
      <c r="E122" s="412"/>
      <c r="F122" s="413"/>
      <c r="G122" s="408">
        <v>119</v>
      </c>
      <c r="H122" s="473" t="s">
        <v>6616</v>
      </c>
      <c r="I122" s="473"/>
      <c r="J122" s="473"/>
      <c r="K122" s="419"/>
      <c r="L122" s="419"/>
      <c r="M122" s="419"/>
      <c r="N122" s="426">
        <v>0</v>
      </c>
      <c r="O122" s="426">
        <v>0</v>
      </c>
      <c r="P122" s="411"/>
      <c r="Q122" s="411"/>
      <c r="R122" s="416"/>
      <c r="S122" s="410"/>
    </row>
    <row r="123" spans="1:19" x14ac:dyDescent="0.25">
      <c r="A123" s="412"/>
      <c r="B123" s="412"/>
      <c r="C123" s="412"/>
      <c r="D123" s="412"/>
      <c r="E123" s="412"/>
      <c r="F123" s="413"/>
      <c r="G123" s="408">
        <v>120</v>
      </c>
      <c r="H123" s="409" t="s">
        <v>2778</v>
      </c>
      <c r="I123" s="409" t="s">
        <v>6407</v>
      </c>
      <c r="J123" s="409" t="s">
        <v>286</v>
      </c>
      <c r="K123" s="426">
        <v>3000</v>
      </c>
      <c r="L123" s="427">
        <v>3</v>
      </c>
      <c r="M123" s="426">
        <v>9000</v>
      </c>
      <c r="N123" s="426">
        <v>6300</v>
      </c>
      <c r="O123" s="426">
        <v>5400</v>
      </c>
      <c r="P123" s="426">
        <v>1800</v>
      </c>
      <c r="Q123" s="426">
        <v>2100</v>
      </c>
      <c r="R123" s="427">
        <v>3</v>
      </c>
      <c r="S123" s="427">
        <v>3</v>
      </c>
    </row>
    <row r="124" spans="1:19" ht="93.75" customHeight="1" x14ac:dyDescent="0.25">
      <c r="A124" s="412"/>
      <c r="B124" s="412"/>
      <c r="C124" s="412"/>
      <c r="D124" s="412"/>
      <c r="E124" s="412"/>
      <c r="F124" s="413"/>
      <c r="G124" s="408">
        <v>121</v>
      </c>
      <c r="H124" s="473" t="s">
        <v>6617</v>
      </c>
      <c r="I124" s="473"/>
      <c r="J124" s="473"/>
      <c r="K124" s="419"/>
      <c r="L124" s="419"/>
      <c r="M124" s="419"/>
      <c r="N124" s="426">
        <v>0</v>
      </c>
      <c r="O124" s="426">
        <v>0</v>
      </c>
      <c r="P124" s="411"/>
      <c r="Q124" s="411"/>
      <c r="R124" s="416"/>
      <c r="S124" s="410"/>
    </row>
    <row r="125" spans="1:19" ht="93.75" customHeight="1" x14ac:dyDescent="0.25">
      <c r="A125" s="412"/>
      <c r="B125" s="412"/>
      <c r="C125" s="412"/>
      <c r="D125" s="412"/>
      <c r="E125" s="412"/>
      <c r="F125" s="413"/>
      <c r="G125" s="408">
        <v>122</v>
      </c>
      <c r="H125" s="473" t="s">
        <v>6618</v>
      </c>
      <c r="I125" s="473"/>
      <c r="J125" s="473"/>
      <c r="K125" s="419"/>
      <c r="L125" s="419"/>
      <c r="M125" s="419"/>
      <c r="N125" s="426">
        <v>0</v>
      </c>
      <c r="O125" s="426">
        <v>0</v>
      </c>
      <c r="P125" s="411"/>
      <c r="Q125" s="411"/>
      <c r="R125" s="416"/>
      <c r="S125" s="410"/>
    </row>
    <row r="126" spans="1:19" ht="93.75" customHeight="1" x14ac:dyDescent="0.25">
      <c r="A126" s="412"/>
      <c r="B126" s="412"/>
      <c r="C126" s="412"/>
      <c r="D126" s="412"/>
      <c r="E126" s="412"/>
      <c r="F126" s="413"/>
      <c r="G126" s="408">
        <v>123</v>
      </c>
      <c r="H126" s="473" t="s">
        <v>6619</v>
      </c>
      <c r="I126" s="473"/>
      <c r="J126" s="473"/>
      <c r="K126" s="419"/>
      <c r="L126" s="419"/>
      <c r="M126" s="419"/>
      <c r="N126" s="426">
        <v>0</v>
      </c>
      <c r="O126" s="426">
        <v>0</v>
      </c>
      <c r="P126" s="411"/>
      <c r="Q126" s="411"/>
      <c r="R126" s="416"/>
      <c r="S126" s="410"/>
    </row>
    <row r="127" spans="1:19" ht="93.75" customHeight="1" x14ac:dyDescent="0.25">
      <c r="A127" s="412"/>
      <c r="B127" s="412"/>
      <c r="C127" s="412"/>
      <c r="D127" s="412"/>
      <c r="E127" s="412"/>
      <c r="F127" s="413"/>
      <c r="G127" s="408">
        <v>124</v>
      </c>
      <c r="H127" s="473" t="s">
        <v>6620</v>
      </c>
      <c r="I127" s="473"/>
      <c r="J127" s="473"/>
      <c r="K127" s="419"/>
      <c r="L127" s="419"/>
      <c r="M127" s="419"/>
      <c r="N127" s="426">
        <v>0</v>
      </c>
      <c r="O127" s="426">
        <v>0</v>
      </c>
      <c r="P127" s="411"/>
      <c r="Q127" s="411"/>
      <c r="R127" s="416"/>
      <c r="S127" s="410"/>
    </row>
    <row r="128" spans="1:19" ht="93.75" customHeight="1" x14ac:dyDescent="0.25">
      <c r="A128" s="412"/>
      <c r="B128" s="412"/>
      <c r="C128" s="412"/>
      <c r="D128" s="412"/>
      <c r="E128" s="412"/>
      <c r="F128" s="413"/>
      <c r="G128" s="408">
        <v>125</v>
      </c>
      <c r="H128" s="473" t="s">
        <v>6621</v>
      </c>
      <c r="I128" s="473"/>
      <c r="J128" s="473"/>
      <c r="K128" s="419"/>
      <c r="L128" s="419"/>
      <c r="M128" s="419"/>
      <c r="N128" s="426">
        <v>0</v>
      </c>
      <c r="O128" s="426">
        <v>0</v>
      </c>
      <c r="P128" s="411"/>
      <c r="Q128" s="411"/>
      <c r="R128" s="416"/>
      <c r="S128" s="410"/>
    </row>
    <row r="129" spans="1:19" ht="93.75" customHeight="1" x14ac:dyDescent="0.25">
      <c r="A129" s="412"/>
      <c r="B129" s="412"/>
      <c r="C129" s="412"/>
      <c r="D129" s="412"/>
      <c r="E129" s="412"/>
      <c r="F129" s="413"/>
      <c r="G129" s="408">
        <v>126</v>
      </c>
      <c r="H129" s="473" t="s">
        <v>6622</v>
      </c>
      <c r="I129" s="473"/>
      <c r="J129" s="473"/>
      <c r="K129" s="419"/>
      <c r="L129" s="419"/>
      <c r="M129" s="419"/>
      <c r="N129" s="426">
        <v>0</v>
      </c>
      <c r="O129" s="426">
        <v>0</v>
      </c>
      <c r="P129" s="411"/>
      <c r="Q129" s="411"/>
      <c r="R129" s="416"/>
      <c r="S129" s="410"/>
    </row>
    <row r="130" spans="1:19" x14ac:dyDescent="0.25">
      <c r="A130" s="412"/>
      <c r="B130" s="412"/>
      <c r="C130" s="412"/>
      <c r="D130" s="412"/>
      <c r="E130" s="412"/>
      <c r="F130" s="413"/>
      <c r="G130" s="408">
        <v>127</v>
      </c>
      <c r="H130" s="409" t="s">
        <v>2778</v>
      </c>
      <c r="I130" s="409" t="s">
        <v>286</v>
      </c>
      <c r="J130" s="409" t="s">
        <v>6391</v>
      </c>
      <c r="K130" s="426">
        <v>4500</v>
      </c>
      <c r="L130" s="427">
        <v>3</v>
      </c>
      <c r="M130" s="426">
        <v>13500</v>
      </c>
      <c r="N130" s="426">
        <v>9450</v>
      </c>
      <c r="O130" s="426">
        <v>8100</v>
      </c>
      <c r="P130" s="426">
        <v>2700</v>
      </c>
      <c r="Q130" s="426">
        <v>3150</v>
      </c>
      <c r="R130" s="427">
        <v>3</v>
      </c>
      <c r="S130" s="427">
        <v>3</v>
      </c>
    </row>
    <row r="131" spans="1:19" ht="93.75" customHeight="1" x14ac:dyDescent="0.25">
      <c r="A131" s="412"/>
      <c r="B131" s="412"/>
      <c r="C131" s="412"/>
      <c r="D131" s="412"/>
      <c r="E131" s="412"/>
      <c r="F131" s="413"/>
      <c r="G131" s="408">
        <v>128</v>
      </c>
      <c r="H131" s="473" t="s">
        <v>6623</v>
      </c>
      <c r="I131" s="473"/>
      <c r="J131" s="473"/>
      <c r="K131" s="419"/>
      <c r="L131" s="419"/>
      <c r="M131" s="419"/>
      <c r="N131" s="426">
        <v>0</v>
      </c>
      <c r="O131" s="426">
        <v>0</v>
      </c>
      <c r="P131" s="411"/>
      <c r="Q131" s="411"/>
      <c r="R131" s="416"/>
      <c r="S131" s="410"/>
    </row>
    <row r="132" spans="1:19" ht="93.75" customHeight="1" x14ac:dyDescent="0.25">
      <c r="A132" s="412"/>
      <c r="B132" s="412"/>
      <c r="C132" s="412"/>
      <c r="D132" s="412"/>
      <c r="E132" s="412"/>
      <c r="F132" s="413"/>
      <c r="G132" s="408">
        <v>129</v>
      </c>
      <c r="H132" s="473" t="s">
        <v>6624</v>
      </c>
      <c r="I132" s="473"/>
      <c r="J132" s="473"/>
      <c r="K132" s="419"/>
      <c r="L132" s="419"/>
      <c r="M132" s="419"/>
      <c r="N132" s="426">
        <v>0</v>
      </c>
      <c r="O132" s="426">
        <v>0</v>
      </c>
      <c r="P132" s="411"/>
      <c r="Q132" s="411"/>
      <c r="R132" s="416"/>
      <c r="S132" s="410"/>
    </row>
    <row r="133" spans="1:19" ht="93.75" customHeight="1" x14ac:dyDescent="0.25">
      <c r="A133" s="412"/>
      <c r="B133" s="412"/>
      <c r="C133" s="412"/>
      <c r="D133" s="412"/>
      <c r="E133" s="412"/>
      <c r="F133" s="413"/>
      <c r="G133" s="408">
        <v>130</v>
      </c>
      <c r="H133" s="473" t="s">
        <v>6625</v>
      </c>
      <c r="I133" s="473"/>
      <c r="J133" s="473"/>
      <c r="K133" s="419"/>
      <c r="L133" s="419"/>
      <c r="M133" s="419"/>
      <c r="N133" s="426">
        <v>0</v>
      </c>
      <c r="O133" s="426">
        <v>0</v>
      </c>
      <c r="P133" s="411"/>
      <c r="Q133" s="411"/>
      <c r="R133" s="416"/>
      <c r="S133" s="410"/>
    </row>
    <row r="134" spans="1:19" ht="93.75" customHeight="1" x14ac:dyDescent="0.25">
      <c r="A134" s="412"/>
      <c r="B134" s="412"/>
      <c r="C134" s="412"/>
      <c r="D134" s="412"/>
      <c r="E134" s="412"/>
      <c r="F134" s="413"/>
      <c r="G134" s="408">
        <v>131</v>
      </c>
      <c r="H134" s="473" t="s">
        <v>6626</v>
      </c>
      <c r="I134" s="473"/>
      <c r="J134" s="473"/>
      <c r="K134" s="419"/>
      <c r="L134" s="419"/>
      <c r="M134" s="419"/>
      <c r="N134" s="426">
        <v>0</v>
      </c>
      <c r="O134" s="426">
        <v>0</v>
      </c>
      <c r="P134" s="411"/>
      <c r="Q134" s="411"/>
      <c r="R134" s="416"/>
      <c r="S134" s="410"/>
    </row>
    <row r="135" spans="1:19" ht="93.75" customHeight="1" x14ac:dyDescent="0.25">
      <c r="A135" s="412"/>
      <c r="B135" s="412"/>
      <c r="C135" s="412"/>
      <c r="D135" s="412"/>
      <c r="E135" s="412"/>
      <c r="F135" s="413"/>
      <c r="G135" s="408">
        <v>132</v>
      </c>
      <c r="H135" s="473" t="s">
        <v>6627</v>
      </c>
      <c r="I135" s="473"/>
      <c r="J135" s="473"/>
      <c r="K135" s="419"/>
      <c r="L135" s="419"/>
      <c r="M135" s="419"/>
      <c r="N135" s="426">
        <v>0</v>
      </c>
      <c r="O135" s="426">
        <v>0</v>
      </c>
      <c r="P135" s="411"/>
      <c r="Q135" s="411"/>
      <c r="R135" s="416"/>
      <c r="S135" s="410"/>
    </row>
    <row r="136" spans="1:19" ht="93.75" customHeight="1" x14ac:dyDescent="0.25">
      <c r="A136" s="412"/>
      <c r="B136" s="412"/>
      <c r="C136" s="412"/>
      <c r="D136" s="412"/>
      <c r="E136" s="412"/>
      <c r="F136" s="413"/>
      <c r="G136" s="408">
        <v>133</v>
      </c>
      <c r="H136" s="473" t="s">
        <v>6628</v>
      </c>
      <c r="I136" s="473"/>
      <c r="J136" s="473"/>
      <c r="K136" s="419"/>
      <c r="L136" s="419"/>
      <c r="M136" s="419"/>
      <c r="N136" s="426">
        <v>0</v>
      </c>
      <c r="O136" s="426">
        <v>0</v>
      </c>
      <c r="P136" s="411"/>
      <c r="Q136" s="411"/>
      <c r="R136" s="416"/>
      <c r="S136" s="410"/>
    </row>
    <row r="137" spans="1:19" x14ac:dyDescent="0.25">
      <c r="A137" s="412"/>
      <c r="B137" s="412"/>
      <c r="C137" s="412"/>
      <c r="D137" s="412"/>
      <c r="E137" s="412"/>
      <c r="F137" s="413"/>
      <c r="G137" s="408">
        <v>134</v>
      </c>
      <c r="H137" s="409" t="s">
        <v>2778</v>
      </c>
      <c r="I137" s="409" t="s">
        <v>6391</v>
      </c>
      <c r="J137" s="409" t="s">
        <v>6408</v>
      </c>
      <c r="K137" s="426">
        <v>6000</v>
      </c>
      <c r="L137" s="427">
        <v>3</v>
      </c>
      <c r="M137" s="426">
        <v>18000</v>
      </c>
      <c r="N137" s="426">
        <v>12600</v>
      </c>
      <c r="O137" s="426">
        <v>10800</v>
      </c>
      <c r="P137" s="426">
        <v>3600</v>
      </c>
      <c r="Q137" s="426">
        <v>4200</v>
      </c>
      <c r="R137" s="427">
        <v>3</v>
      </c>
      <c r="S137" s="427">
        <v>3</v>
      </c>
    </row>
    <row r="138" spans="1:19" ht="93.75" customHeight="1" x14ac:dyDescent="0.25">
      <c r="A138" s="412"/>
      <c r="B138" s="412"/>
      <c r="C138" s="412"/>
      <c r="D138" s="412"/>
      <c r="E138" s="412"/>
      <c r="F138" s="413"/>
      <c r="G138" s="408">
        <v>135</v>
      </c>
      <c r="H138" s="473" t="s">
        <v>6629</v>
      </c>
      <c r="I138" s="473"/>
      <c r="J138" s="473"/>
      <c r="K138" s="419"/>
      <c r="L138" s="419"/>
      <c r="M138" s="419"/>
      <c r="N138" s="426">
        <v>0</v>
      </c>
      <c r="O138" s="426">
        <v>0</v>
      </c>
      <c r="P138" s="411"/>
      <c r="Q138" s="411"/>
      <c r="R138" s="416"/>
      <c r="S138" s="410"/>
    </row>
    <row r="139" spans="1:19" ht="93.75" customHeight="1" x14ac:dyDescent="0.25">
      <c r="A139" s="412"/>
      <c r="B139" s="412"/>
      <c r="C139" s="412"/>
      <c r="D139" s="412"/>
      <c r="E139" s="412"/>
      <c r="F139" s="413"/>
      <c r="G139" s="408">
        <v>136</v>
      </c>
      <c r="H139" s="473" t="s">
        <v>6630</v>
      </c>
      <c r="I139" s="473"/>
      <c r="J139" s="473"/>
      <c r="K139" s="419"/>
      <c r="L139" s="419"/>
      <c r="M139" s="419"/>
      <c r="N139" s="426">
        <v>0</v>
      </c>
      <c r="O139" s="426">
        <v>0</v>
      </c>
      <c r="P139" s="411"/>
      <c r="Q139" s="411"/>
      <c r="R139" s="416"/>
      <c r="S139" s="410"/>
    </row>
    <row r="140" spans="1:19" ht="93.75" customHeight="1" x14ac:dyDescent="0.25">
      <c r="A140" s="412"/>
      <c r="B140" s="412"/>
      <c r="C140" s="412"/>
      <c r="D140" s="412"/>
      <c r="E140" s="412"/>
      <c r="F140" s="413"/>
      <c r="G140" s="408">
        <v>137</v>
      </c>
      <c r="H140" s="473" t="s">
        <v>6631</v>
      </c>
      <c r="I140" s="473"/>
      <c r="J140" s="473"/>
      <c r="K140" s="419"/>
      <c r="L140" s="419"/>
      <c r="M140" s="419"/>
      <c r="N140" s="426">
        <v>0</v>
      </c>
      <c r="O140" s="426">
        <v>0</v>
      </c>
      <c r="P140" s="411"/>
      <c r="Q140" s="411"/>
      <c r="R140" s="416"/>
      <c r="S140" s="410"/>
    </row>
    <row r="141" spans="1:19" ht="93.75" customHeight="1" x14ac:dyDescent="0.25">
      <c r="A141" s="412"/>
      <c r="B141" s="412"/>
      <c r="C141" s="412"/>
      <c r="D141" s="412"/>
      <c r="E141" s="412"/>
      <c r="F141" s="413"/>
      <c r="G141" s="408">
        <v>138</v>
      </c>
      <c r="H141" s="473" t="s">
        <v>6632</v>
      </c>
      <c r="I141" s="473"/>
      <c r="J141" s="473"/>
      <c r="K141" s="419"/>
      <c r="L141" s="419"/>
      <c r="M141" s="419"/>
      <c r="N141" s="426">
        <v>0</v>
      </c>
      <c r="O141" s="426">
        <v>0</v>
      </c>
      <c r="P141" s="411"/>
      <c r="Q141" s="411"/>
      <c r="R141" s="416"/>
      <c r="S141" s="410"/>
    </row>
    <row r="142" spans="1:19" ht="93.75" customHeight="1" x14ac:dyDescent="0.25">
      <c r="A142" s="412"/>
      <c r="B142" s="412"/>
      <c r="C142" s="412"/>
      <c r="D142" s="412"/>
      <c r="E142" s="412"/>
      <c r="F142" s="413"/>
      <c r="G142" s="408">
        <v>139</v>
      </c>
      <c r="H142" s="473" t="s">
        <v>6633</v>
      </c>
      <c r="I142" s="473"/>
      <c r="J142" s="473"/>
      <c r="K142" s="419"/>
      <c r="L142" s="419"/>
      <c r="M142" s="419"/>
      <c r="N142" s="426">
        <v>0</v>
      </c>
      <c r="O142" s="426">
        <v>0</v>
      </c>
      <c r="P142" s="411"/>
      <c r="Q142" s="411"/>
      <c r="R142" s="416"/>
      <c r="S142" s="410"/>
    </row>
    <row r="143" spans="1:19" ht="93.75" customHeight="1" x14ac:dyDescent="0.25">
      <c r="A143" s="412"/>
      <c r="B143" s="412"/>
      <c r="C143" s="412"/>
      <c r="D143" s="412"/>
      <c r="E143" s="412"/>
      <c r="F143" s="413"/>
      <c r="G143" s="408">
        <v>140</v>
      </c>
      <c r="H143" s="473" t="s">
        <v>6634</v>
      </c>
      <c r="I143" s="473"/>
      <c r="J143" s="473"/>
      <c r="K143" s="419"/>
      <c r="L143" s="419"/>
      <c r="M143" s="419"/>
      <c r="N143" s="426">
        <v>0</v>
      </c>
      <c r="O143" s="426">
        <v>0</v>
      </c>
      <c r="P143" s="411"/>
      <c r="Q143" s="411"/>
      <c r="R143" s="416"/>
      <c r="S143" s="410"/>
    </row>
    <row r="144" spans="1:19" x14ac:dyDescent="0.25">
      <c r="A144" s="412"/>
      <c r="B144" s="412"/>
      <c r="C144" s="412"/>
      <c r="D144" s="412"/>
      <c r="E144" s="412"/>
      <c r="F144" s="413"/>
      <c r="G144" s="408">
        <v>141</v>
      </c>
      <c r="H144" s="409" t="s">
        <v>2778</v>
      </c>
      <c r="I144" s="409" t="s">
        <v>6408</v>
      </c>
      <c r="J144" s="409" t="s">
        <v>6409</v>
      </c>
      <c r="K144" s="426">
        <v>3200</v>
      </c>
      <c r="L144" s="427">
        <v>3</v>
      </c>
      <c r="M144" s="426">
        <v>9600</v>
      </c>
      <c r="N144" s="426">
        <v>6720</v>
      </c>
      <c r="O144" s="426">
        <v>5760</v>
      </c>
      <c r="P144" s="426">
        <v>1920</v>
      </c>
      <c r="Q144" s="426">
        <v>2240</v>
      </c>
      <c r="R144" s="427">
        <v>3</v>
      </c>
      <c r="S144" s="427">
        <v>3</v>
      </c>
    </row>
    <row r="145" spans="1:19" ht="93.75" customHeight="1" x14ac:dyDescent="0.25">
      <c r="A145" s="412"/>
      <c r="B145" s="412"/>
      <c r="C145" s="412"/>
      <c r="D145" s="412"/>
      <c r="E145" s="412"/>
      <c r="F145" s="413"/>
      <c r="G145" s="408">
        <v>142</v>
      </c>
      <c r="H145" s="473" t="s">
        <v>6635</v>
      </c>
      <c r="I145" s="473"/>
      <c r="J145" s="473"/>
      <c r="K145" s="419"/>
      <c r="L145" s="419"/>
      <c r="M145" s="419"/>
      <c r="N145" s="426">
        <v>0</v>
      </c>
      <c r="O145" s="426">
        <v>0</v>
      </c>
      <c r="P145" s="411"/>
      <c r="Q145" s="411"/>
      <c r="R145" s="416"/>
      <c r="S145" s="410"/>
    </row>
    <row r="146" spans="1:19" ht="93.75" customHeight="1" x14ac:dyDescent="0.25">
      <c r="A146" s="412"/>
      <c r="B146" s="412"/>
      <c r="C146" s="412"/>
      <c r="D146" s="412"/>
      <c r="E146" s="412"/>
      <c r="F146" s="413"/>
      <c r="G146" s="408">
        <v>143</v>
      </c>
      <c r="H146" s="473" t="s">
        <v>6636</v>
      </c>
      <c r="I146" s="473"/>
      <c r="J146" s="473"/>
      <c r="K146" s="419"/>
      <c r="L146" s="419"/>
      <c r="M146" s="419"/>
      <c r="N146" s="426">
        <v>0</v>
      </c>
      <c r="O146" s="426">
        <v>0</v>
      </c>
      <c r="P146" s="411"/>
      <c r="Q146" s="411"/>
      <c r="R146" s="416"/>
      <c r="S146" s="410"/>
    </row>
    <row r="147" spans="1:19" ht="93.75" customHeight="1" x14ac:dyDescent="0.25">
      <c r="A147" s="412"/>
      <c r="B147" s="412"/>
      <c r="C147" s="412"/>
      <c r="D147" s="412"/>
      <c r="E147" s="412"/>
      <c r="F147" s="413"/>
      <c r="G147" s="408">
        <v>144</v>
      </c>
      <c r="H147" s="473" t="s">
        <v>6637</v>
      </c>
      <c r="I147" s="473"/>
      <c r="J147" s="473"/>
      <c r="K147" s="419"/>
      <c r="L147" s="419"/>
      <c r="M147" s="419"/>
      <c r="N147" s="426">
        <v>0</v>
      </c>
      <c r="O147" s="426">
        <v>0</v>
      </c>
      <c r="P147" s="411"/>
      <c r="Q147" s="411"/>
      <c r="R147" s="416"/>
      <c r="S147" s="410"/>
    </row>
    <row r="148" spans="1:19" ht="93.75" customHeight="1" x14ac:dyDescent="0.25">
      <c r="A148" s="412"/>
      <c r="B148" s="412"/>
      <c r="C148" s="412"/>
      <c r="D148" s="412"/>
      <c r="E148" s="412"/>
      <c r="F148" s="413"/>
      <c r="G148" s="408">
        <v>145</v>
      </c>
      <c r="H148" s="473" t="s">
        <v>6638</v>
      </c>
      <c r="I148" s="473"/>
      <c r="J148" s="473"/>
      <c r="K148" s="419"/>
      <c r="L148" s="419"/>
      <c r="M148" s="419"/>
      <c r="N148" s="426">
        <v>0</v>
      </c>
      <c r="O148" s="426">
        <v>0</v>
      </c>
      <c r="P148" s="411"/>
      <c r="Q148" s="411"/>
      <c r="R148" s="416"/>
      <c r="S148" s="410"/>
    </row>
    <row r="149" spans="1:19" ht="93.75" customHeight="1" x14ac:dyDescent="0.25">
      <c r="A149" s="412"/>
      <c r="B149" s="412"/>
      <c r="C149" s="412"/>
      <c r="D149" s="412"/>
      <c r="E149" s="412"/>
      <c r="F149" s="413"/>
      <c r="G149" s="408">
        <v>146</v>
      </c>
      <c r="H149" s="473" t="s">
        <v>6639</v>
      </c>
      <c r="I149" s="473"/>
      <c r="J149" s="473"/>
      <c r="K149" s="419"/>
      <c r="L149" s="419"/>
      <c r="M149" s="419"/>
      <c r="N149" s="426">
        <v>0</v>
      </c>
      <c r="O149" s="426">
        <v>0</v>
      </c>
      <c r="P149" s="411"/>
      <c r="Q149" s="411"/>
      <c r="R149" s="416"/>
      <c r="S149" s="410"/>
    </row>
    <row r="150" spans="1:19" ht="93.75" customHeight="1" x14ac:dyDescent="0.25">
      <c r="A150" s="412"/>
      <c r="B150" s="412"/>
      <c r="C150" s="412"/>
      <c r="D150" s="412"/>
      <c r="E150" s="412"/>
      <c r="F150" s="413"/>
      <c r="G150" s="408">
        <v>147</v>
      </c>
      <c r="H150" s="473" t="s">
        <v>6640</v>
      </c>
      <c r="I150" s="473"/>
      <c r="J150" s="473"/>
      <c r="K150" s="419"/>
      <c r="L150" s="419"/>
      <c r="M150" s="419"/>
      <c r="N150" s="426">
        <v>0</v>
      </c>
      <c r="O150" s="426">
        <v>0</v>
      </c>
      <c r="P150" s="411"/>
      <c r="Q150" s="411"/>
      <c r="R150" s="416"/>
      <c r="S150" s="410"/>
    </row>
    <row r="151" spans="1:19" x14ac:dyDescent="0.25">
      <c r="A151" s="412"/>
      <c r="B151" s="412"/>
      <c r="C151" s="412"/>
      <c r="D151" s="412"/>
      <c r="E151" s="412"/>
      <c r="F151" s="413"/>
      <c r="G151" s="408">
        <v>148</v>
      </c>
      <c r="H151" s="409" t="s">
        <v>2778</v>
      </c>
      <c r="I151" s="409" t="s">
        <v>6409</v>
      </c>
      <c r="J151" s="409" t="s">
        <v>6410</v>
      </c>
      <c r="K151" s="426">
        <v>3100</v>
      </c>
      <c r="L151" s="427">
        <v>3</v>
      </c>
      <c r="M151" s="426">
        <v>9300</v>
      </c>
      <c r="N151" s="426">
        <v>6510</v>
      </c>
      <c r="O151" s="426">
        <v>5580</v>
      </c>
      <c r="P151" s="426">
        <v>1860</v>
      </c>
      <c r="Q151" s="426">
        <v>2170</v>
      </c>
      <c r="R151" s="427">
        <v>3</v>
      </c>
      <c r="S151" s="427">
        <v>3</v>
      </c>
    </row>
    <row r="152" spans="1:19" ht="93.75" customHeight="1" x14ac:dyDescent="0.25">
      <c r="A152" s="412"/>
      <c r="B152" s="412"/>
      <c r="C152" s="412"/>
      <c r="D152" s="412"/>
      <c r="E152" s="412"/>
      <c r="F152" s="413"/>
      <c r="G152" s="408">
        <v>149</v>
      </c>
      <c r="H152" s="473" t="s">
        <v>6641</v>
      </c>
      <c r="I152" s="473"/>
      <c r="J152" s="473"/>
      <c r="K152" s="419"/>
      <c r="L152" s="419"/>
      <c r="M152" s="419"/>
      <c r="N152" s="426">
        <v>0</v>
      </c>
      <c r="O152" s="426">
        <v>0</v>
      </c>
      <c r="P152" s="411"/>
      <c r="Q152" s="411"/>
      <c r="R152" s="416"/>
      <c r="S152" s="410"/>
    </row>
    <row r="153" spans="1:19" ht="93.75" customHeight="1" x14ac:dyDescent="0.25">
      <c r="A153" s="412"/>
      <c r="B153" s="412"/>
      <c r="C153" s="412"/>
      <c r="D153" s="412"/>
      <c r="E153" s="412"/>
      <c r="F153" s="413"/>
      <c r="G153" s="408">
        <v>150</v>
      </c>
      <c r="H153" s="473" t="s">
        <v>6642</v>
      </c>
      <c r="I153" s="473"/>
      <c r="J153" s="473"/>
      <c r="K153" s="419"/>
      <c r="L153" s="419"/>
      <c r="M153" s="419"/>
      <c r="N153" s="426">
        <v>0</v>
      </c>
      <c r="O153" s="426">
        <v>0</v>
      </c>
      <c r="P153" s="411"/>
      <c r="Q153" s="411"/>
      <c r="R153" s="416"/>
      <c r="S153" s="410"/>
    </row>
    <row r="154" spans="1:19" ht="93.75" customHeight="1" x14ac:dyDescent="0.25">
      <c r="A154" s="412"/>
      <c r="B154" s="412"/>
      <c r="C154" s="412"/>
      <c r="D154" s="412"/>
      <c r="E154" s="412"/>
      <c r="F154" s="413"/>
      <c r="G154" s="408">
        <v>151</v>
      </c>
      <c r="H154" s="473" t="s">
        <v>6643</v>
      </c>
      <c r="I154" s="473"/>
      <c r="J154" s="473"/>
      <c r="K154" s="419"/>
      <c r="L154" s="419"/>
      <c r="M154" s="419"/>
      <c r="N154" s="426">
        <v>0</v>
      </c>
      <c r="O154" s="426">
        <v>0</v>
      </c>
      <c r="P154" s="411"/>
      <c r="Q154" s="411"/>
      <c r="R154" s="416"/>
      <c r="S154" s="410"/>
    </row>
    <row r="155" spans="1:19" ht="93.75" customHeight="1" x14ac:dyDescent="0.25">
      <c r="A155" s="412"/>
      <c r="B155" s="412"/>
      <c r="C155" s="412"/>
      <c r="D155" s="412"/>
      <c r="E155" s="412"/>
      <c r="F155" s="413"/>
      <c r="G155" s="408">
        <v>152</v>
      </c>
      <c r="H155" s="473" t="s">
        <v>6644</v>
      </c>
      <c r="I155" s="473"/>
      <c r="J155" s="473"/>
      <c r="K155" s="419"/>
      <c r="L155" s="419"/>
      <c r="M155" s="419"/>
      <c r="N155" s="426">
        <v>0</v>
      </c>
      <c r="O155" s="426">
        <v>0</v>
      </c>
      <c r="P155" s="411"/>
      <c r="Q155" s="411"/>
      <c r="R155" s="416"/>
      <c r="S155" s="410"/>
    </row>
    <row r="156" spans="1:19" ht="93.75" customHeight="1" x14ac:dyDescent="0.25">
      <c r="A156" s="412"/>
      <c r="B156" s="412"/>
      <c r="C156" s="412"/>
      <c r="D156" s="412"/>
      <c r="E156" s="412"/>
      <c r="F156" s="413"/>
      <c r="G156" s="408">
        <v>153</v>
      </c>
      <c r="H156" s="473" t="s">
        <v>6645</v>
      </c>
      <c r="I156" s="473"/>
      <c r="J156" s="473"/>
      <c r="K156" s="419"/>
      <c r="L156" s="419"/>
      <c r="M156" s="419"/>
      <c r="N156" s="426">
        <v>0</v>
      </c>
      <c r="O156" s="426">
        <v>0</v>
      </c>
      <c r="P156" s="411"/>
      <c r="Q156" s="411"/>
      <c r="R156" s="416"/>
      <c r="S156" s="410"/>
    </row>
    <row r="157" spans="1:19" ht="93.75" customHeight="1" x14ac:dyDescent="0.25">
      <c r="A157" s="412"/>
      <c r="B157" s="412"/>
      <c r="C157" s="412"/>
      <c r="D157" s="412"/>
      <c r="E157" s="412"/>
      <c r="F157" s="413"/>
      <c r="G157" s="408">
        <v>154</v>
      </c>
      <c r="H157" s="473" t="s">
        <v>6646</v>
      </c>
      <c r="I157" s="473"/>
      <c r="J157" s="473"/>
      <c r="K157" s="419"/>
      <c r="L157" s="419"/>
      <c r="M157" s="419"/>
      <c r="N157" s="426">
        <v>0</v>
      </c>
      <c r="O157" s="426">
        <v>0</v>
      </c>
      <c r="P157" s="411"/>
      <c r="Q157" s="411"/>
      <c r="R157" s="416"/>
      <c r="S157" s="410"/>
    </row>
    <row r="158" spans="1:19" x14ac:dyDescent="0.25">
      <c r="A158" s="412"/>
      <c r="B158" s="412"/>
      <c r="C158" s="412"/>
      <c r="D158" s="412"/>
      <c r="E158" s="412"/>
      <c r="F158" s="413"/>
      <c r="G158" s="408">
        <v>155</v>
      </c>
      <c r="H158" s="409" t="s">
        <v>2778</v>
      </c>
      <c r="I158" s="409" t="s">
        <v>6410</v>
      </c>
      <c r="J158" s="409" t="s">
        <v>6411</v>
      </c>
      <c r="K158" s="426">
        <v>2200</v>
      </c>
      <c r="L158" s="427">
        <v>2.4</v>
      </c>
      <c r="M158" s="426">
        <v>5280</v>
      </c>
      <c r="N158" s="426">
        <v>3695.9999999999995</v>
      </c>
      <c r="O158" s="426">
        <v>3168</v>
      </c>
      <c r="P158" s="426">
        <v>1320</v>
      </c>
      <c r="Q158" s="426">
        <v>1540</v>
      </c>
      <c r="R158" s="427">
        <v>2.4</v>
      </c>
      <c r="S158" s="427">
        <v>2.4</v>
      </c>
    </row>
    <row r="159" spans="1:19" ht="93.75" customHeight="1" x14ac:dyDescent="0.25">
      <c r="A159" s="412"/>
      <c r="B159" s="412"/>
      <c r="C159" s="412"/>
      <c r="D159" s="412"/>
      <c r="E159" s="412"/>
      <c r="F159" s="413"/>
      <c r="G159" s="408">
        <v>156</v>
      </c>
      <c r="H159" s="473" t="s">
        <v>6647</v>
      </c>
      <c r="I159" s="473"/>
      <c r="J159" s="473"/>
      <c r="K159" s="419"/>
      <c r="L159" s="419"/>
      <c r="M159" s="419"/>
      <c r="N159" s="426">
        <v>0</v>
      </c>
      <c r="O159" s="426">
        <v>0</v>
      </c>
      <c r="P159" s="411"/>
      <c r="Q159" s="411"/>
      <c r="R159" s="416"/>
      <c r="S159" s="410"/>
    </row>
    <row r="160" spans="1:19" ht="93.75" customHeight="1" x14ac:dyDescent="0.25">
      <c r="A160" s="412"/>
      <c r="B160" s="412"/>
      <c r="C160" s="412"/>
      <c r="D160" s="412"/>
      <c r="E160" s="412"/>
      <c r="F160" s="413"/>
      <c r="G160" s="408">
        <v>157</v>
      </c>
      <c r="H160" s="473" t="s">
        <v>6648</v>
      </c>
      <c r="I160" s="473"/>
      <c r="J160" s="473"/>
      <c r="K160" s="419"/>
      <c r="L160" s="419"/>
      <c r="M160" s="419"/>
      <c r="N160" s="426">
        <v>0</v>
      </c>
      <c r="O160" s="426">
        <v>0</v>
      </c>
      <c r="P160" s="411"/>
      <c r="Q160" s="411"/>
      <c r="R160" s="416"/>
      <c r="S160" s="410"/>
    </row>
    <row r="161" spans="1:19" ht="93.75" customHeight="1" x14ac:dyDescent="0.25">
      <c r="A161" s="412"/>
      <c r="B161" s="412"/>
      <c r="C161" s="412"/>
      <c r="D161" s="412"/>
      <c r="E161" s="412"/>
      <c r="F161" s="413"/>
      <c r="G161" s="408">
        <v>158</v>
      </c>
      <c r="H161" s="473" t="s">
        <v>6649</v>
      </c>
      <c r="I161" s="473"/>
      <c r="J161" s="473"/>
      <c r="K161" s="419"/>
      <c r="L161" s="419"/>
      <c r="M161" s="419"/>
      <c r="N161" s="426">
        <v>0</v>
      </c>
      <c r="O161" s="426">
        <v>0</v>
      </c>
      <c r="P161" s="411"/>
      <c r="Q161" s="411"/>
      <c r="R161" s="416"/>
      <c r="S161" s="410"/>
    </row>
    <row r="162" spans="1:19" ht="93.75" customHeight="1" x14ac:dyDescent="0.25">
      <c r="A162" s="412"/>
      <c r="B162" s="412"/>
      <c r="C162" s="412"/>
      <c r="D162" s="412"/>
      <c r="E162" s="412"/>
      <c r="F162" s="413"/>
      <c r="G162" s="408">
        <v>159</v>
      </c>
      <c r="H162" s="473" t="s">
        <v>6650</v>
      </c>
      <c r="I162" s="473"/>
      <c r="J162" s="473"/>
      <c r="K162" s="419"/>
      <c r="L162" s="419"/>
      <c r="M162" s="419"/>
      <c r="N162" s="426">
        <v>0</v>
      </c>
      <c r="O162" s="426">
        <v>0</v>
      </c>
      <c r="P162" s="411"/>
      <c r="Q162" s="411"/>
      <c r="R162" s="416"/>
      <c r="S162" s="410"/>
    </row>
    <row r="163" spans="1:19" ht="93.75" customHeight="1" x14ac:dyDescent="0.25">
      <c r="A163" s="412"/>
      <c r="B163" s="412"/>
      <c r="C163" s="412"/>
      <c r="D163" s="412"/>
      <c r="E163" s="412"/>
      <c r="F163" s="413"/>
      <c r="G163" s="408">
        <v>160</v>
      </c>
      <c r="H163" s="473" t="s">
        <v>6651</v>
      </c>
      <c r="I163" s="473"/>
      <c r="J163" s="473"/>
      <c r="K163" s="419"/>
      <c r="L163" s="419"/>
      <c r="M163" s="419"/>
      <c r="N163" s="426">
        <v>0</v>
      </c>
      <c r="O163" s="426">
        <v>0</v>
      </c>
      <c r="P163" s="411"/>
      <c r="Q163" s="411"/>
      <c r="R163" s="416"/>
      <c r="S163" s="410"/>
    </row>
    <row r="164" spans="1:19" ht="93.75" customHeight="1" x14ac:dyDescent="0.25">
      <c r="A164" s="412"/>
      <c r="B164" s="412"/>
      <c r="C164" s="412"/>
      <c r="D164" s="412"/>
      <c r="E164" s="412"/>
      <c r="F164" s="413"/>
      <c r="G164" s="408">
        <v>161</v>
      </c>
      <c r="H164" s="473" t="s">
        <v>6652</v>
      </c>
      <c r="I164" s="473"/>
      <c r="J164" s="473"/>
      <c r="K164" s="419"/>
      <c r="L164" s="419"/>
      <c r="M164" s="419"/>
      <c r="N164" s="426">
        <v>0</v>
      </c>
      <c r="O164" s="426">
        <v>0</v>
      </c>
      <c r="P164" s="411"/>
      <c r="Q164" s="411"/>
      <c r="R164" s="416"/>
      <c r="S164" s="410"/>
    </row>
    <row r="165" spans="1:19" x14ac:dyDescent="0.25">
      <c r="A165" s="412"/>
      <c r="B165" s="412"/>
      <c r="C165" s="412"/>
      <c r="D165" s="412"/>
      <c r="E165" s="412"/>
      <c r="F165" s="413"/>
      <c r="G165" s="408">
        <v>162</v>
      </c>
      <c r="H165" s="409" t="s">
        <v>2778</v>
      </c>
      <c r="I165" s="409" t="s">
        <v>6411</v>
      </c>
      <c r="J165" s="409" t="s">
        <v>6399</v>
      </c>
      <c r="K165" s="426">
        <v>3700</v>
      </c>
      <c r="L165" s="427">
        <v>2.4</v>
      </c>
      <c r="M165" s="426">
        <v>8880</v>
      </c>
      <c r="N165" s="426">
        <v>6216</v>
      </c>
      <c r="O165" s="426">
        <v>5328</v>
      </c>
      <c r="P165" s="426">
        <v>2220</v>
      </c>
      <c r="Q165" s="426">
        <v>2590</v>
      </c>
      <c r="R165" s="427">
        <v>2.4</v>
      </c>
      <c r="S165" s="427">
        <v>2.4</v>
      </c>
    </row>
    <row r="166" spans="1:19" ht="93.75" customHeight="1" x14ac:dyDescent="0.25">
      <c r="A166" s="412"/>
      <c r="B166" s="412"/>
      <c r="C166" s="412"/>
      <c r="D166" s="412"/>
      <c r="E166" s="412"/>
      <c r="F166" s="413"/>
      <c r="G166" s="408">
        <v>163</v>
      </c>
      <c r="H166" s="473" t="s">
        <v>6653</v>
      </c>
      <c r="I166" s="473"/>
      <c r="J166" s="473"/>
      <c r="K166" s="419"/>
      <c r="L166" s="419"/>
      <c r="M166" s="419"/>
      <c r="N166" s="426">
        <v>0</v>
      </c>
      <c r="O166" s="426">
        <v>0</v>
      </c>
      <c r="P166" s="411"/>
      <c r="Q166" s="411"/>
      <c r="R166" s="416"/>
      <c r="S166" s="410"/>
    </row>
    <row r="167" spans="1:19" ht="93.75" customHeight="1" x14ac:dyDescent="0.25">
      <c r="A167" s="412"/>
      <c r="B167" s="412"/>
      <c r="C167" s="412"/>
      <c r="D167" s="412"/>
      <c r="E167" s="412"/>
      <c r="F167" s="413"/>
      <c r="G167" s="408">
        <v>164</v>
      </c>
      <c r="H167" s="473" t="s">
        <v>6654</v>
      </c>
      <c r="I167" s="473"/>
      <c r="J167" s="473"/>
      <c r="K167" s="419"/>
      <c r="L167" s="419"/>
      <c r="M167" s="419"/>
      <c r="N167" s="426">
        <v>0</v>
      </c>
      <c r="O167" s="426">
        <v>0</v>
      </c>
      <c r="P167" s="411"/>
      <c r="Q167" s="411"/>
      <c r="R167" s="416"/>
      <c r="S167" s="410"/>
    </row>
    <row r="168" spans="1:19" ht="93.75" customHeight="1" x14ac:dyDescent="0.25">
      <c r="A168" s="412"/>
      <c r="B168" s="412"/>
      <c r="C168" s="412"/>
      <c r="D168" s="412"/>
      <c r="E168" s="412"/>
      <c r="F168" s="413"/>
      <c r="G168" s="408">
        <v>165</v>
      </c>
      <c r="H168" s="473" t="s">
        <v>6655</v>
      </c>
      <c r="I168" s="473"/>
      <c r="J168" s="473"/>
      <c r="K168" s="419"/>
      <c r="L168" s="419"/>
      <c r="M168" s="419"/>
      <c r="N168" s="426">
        <v>0</v>
      </c>
      <c r="O168" s="426">
        <v>0</v>
      </c>
      <c r="P168" s="411"/>
      <c r="Q168" s="411"/>
      <c r="R168" s="416"/>
      <c r="S168" s="410"/>
    </row>
    <row r="169" spans="1:19" ht="93.75" customHeight="1" x14ac:dyDescent="0.25">
      <c r="A169" s="412"/>
      <c r="B169" s="412"/>
      <c r="C169" s="412"/>
      <c r="D169" s="412"/>
      <c r="E169" s="412"/>
      <c r="F169" s="413"/>
      <c r="G169" s="408">
        <v>166</v>
      </c>
      <c r="H169" s="473" t="s">
        <v>6656</v>
      </c>
      <c r="I169" s="473"/>
      <c r="J169" s="473"/>
      <c r="K169" s="419"/>
      <c r="L169" s="419"/>
      <c r="M169" s="419"/>
      <c r="N169" s="426">
        <v>0</v>
      </c>
      <c r="O169" s="426">
        <v>0</v>
      </c>
      <c r="P169" s="411"/>
      <c r="Q169" s="411"/>
      <c r="R169" s="416"/>
      <c r="S169" s="410"/>
    </row>
    <row r="170" spans="1:19" ht="93.75" customHeight="1" x14ac:dyDescent="0.25">
      <c r="A170" s="412"/>
      <c r="B170" s="412"/>
      <c r="C170" s="412"/>
      <c r="D170" s="412"/>
      <c r="E170" s="412"/>
      <c r="F170" s="413"/>
      <c r="G170" s="408">
        <v>167</v>
      </c>
      <c r="H170" s="473" t="s">
        <v>6657</v>
      </c>
      <c r="I170" s="473"/>
      <c r="J170" s="473"/>
      <c r="K170" s="419"/>
      <c r="L170" s="419"/>
      <c r="M170" s="419"/>
      <c r="N170" s="426">
        <v>0</v>
      </c>
      <c r="O170" s="426">
        <v>0</v>
      </c>
      <c r="P170" s="411"/>
      <c r="Q170" s="411"/>
      <c r="R170" s="416"/>
      <c r="S170" s="410"/>
    </row>
    <row r="171" spans="1:19" ht="93.75" customHeight="1" x14ac:dyDescent="0.25">
      <c r="A171" s="412"/>
      <c r="B171" s="412"/>
      <c r="C171" s="412"/>
      <c r="D171" s="412"/>
      <c r="E171" s="412"/>
      <c r="F171" s="413"/>
      <c r="G171" s="408">
        <v>168</v>
      </c>
      <c r="H171" s="473" t="s">
        <v>6658</v>
      </c>
      <c r="I171" s="473"/>
      <c r="J171" s="473"/>
      <c r="K171" s="419"/>
      <c r="L171" s="419"/>
      <c r="M171" s="419"/>
      <c r="N171" s="426">
        <v>0</v>
      </c>
      <c r="O171" s="426">
        <v>0</v>
      </c>
      <c r="P171" s="411"/>
      <c r="Q171" s="411"/>
      <c r="R171" s="416"/>
      <c r="S171" s="410"/>
    </row>
    <row r="172" spans="1:19" x14ac:dyDescent="0.25">
      <c r="A172" s="412"/>
      <c r="B172" s="412"/>
      <c r="C172" s="412"/>
      <c r="D172" s="412"/>
      <c r="E172" s="412"/>
      <c r="F172" s="413"/>
      <c r="G172" s="408">
        <v>169</v>
      </c>
      <c r="H172" s="409" t="s">
        <v>3672</v>
      </c>
      <c r="I172" s="409" t="s">
        <v>2778</v>
      </c>
      <c r="J172" s="409" t="s">
        <v>6412</v>
      </c>
      <c r="K172" s="426">
        <v>2500</v>
      </c>
      <c r="L172" s="427">
        <v>4.7</v>
      </c>
      <c r="M172" s="426">
        <v>11750</v>
      </c>
      <c r="N172" s="426">
        <v>8225</v>
      </c>
      <c r="O172" s="426">
        <v>7050</v>
      </c>
      <c r="P172" s="426">
        <v>1500</v>
      </c>
      <c r="Q172" s="426">
        <v>1750</v>
      </c>
      <c r="R172" s="427">
        <v>4.7</v>
      </c>
      <c r="S172" s="427">
        <v>4.7</v>
      </c>
    </row>
    <row r="173" spans="1:19" ht="93.75" customHeight="1" x14ac:dyDescent="0.25">
      <c r="A173" s="412"/>
      <c r="B173" s="412"/>
      <c r="C173" s="412"/>
      <c r="D173" s="412"/>
      <c r="E173" s="412"/>
      <c r="F173" s="413"/>
      <c r="G173" s="408">
        <v>170</v>
      </c>
      <c r="H173" s="473" t="s">
        <v>6659</v>
      </c>
      <c r="I173" s="473"/>
      <c r="J173" s="473"/>
      <c r="K173" s="419"/>
      <c r="L173" s="419"/>
      <c r="M173" s="419"/>
      <c r="N173" s="426">
        <v>0</v>
      </c>
      <c r="O173" s="426">
        <v>0</v>
      </c>
      <c r="P173" s="411"/>
      <c r="Q173" s="411"/>
      <c r="R173" s="416"/>
      <c r="S173" s="410"/>
    </row>
    <row r="174" spans="1:19" ht="93.75" customHeight="1" x14ac:dyDescent="0.25">
      <c r="A174" s="412"/>
      <c r="B174" s="412"/>
      <c r="C174" s="412"/>
      <c r="D174" s="412"/>
      <c r="E174" s="412"/>
      <c r="F174" s="413"/>
      <c r="G174" s="408">
        <v>171</v>
      </c>
      <c r="H174" s="473" t="s">
        <v>6660</v>
      </c>
      <c r="I174" s="473"/>
      <c r="J174" s="473"/>
      <c r="K174" s="419"/>
      <c r="L174" s="419"/>
      <c r="M174" s="419"/>
      <c r="N174" s="426">
        <v>0</v>
      </c>
      <c r="O174" s="426">
        <v>0</v>
      </c>
      <c r="P174" s="411"/>
      <c r="Q174" s="411"/>
      <c r="R174" s="416"/>
      <c r="S174" s="410"/>
    </row>
    <row r="175" spans="1:19" ht="93.75" customHeight="1" x14ac:dyDescent="0.25">
      <c r="A175" s="412"/>
      <c r="B175" s="412"/>
      <c r="C175" s="412"/>
      <c r="D175" s="412"/>
      <c r="E175" s="412"/>
      <c r="F175" s="413"/>
      <c r="G175" s="408">
        <v>172</v>
      </c>
      <c r="H175" s="473" t="s">
        <v>6661</v>
      </c>
      <c r="I175" s="473"/>
      <c r="J175" s="473"/>
      <c r="K175" s="419"/>
      <c r="L175" s="419"/>
      <c r="M175" s="419"/>
      <c r="N175" s="426">
        <v>0</v>
      </c>
      <c r="O175" s="426">
        <v>0</v>
      </c>
      <c r="P175" s="411"/>
      <c r="Q175" s="411"/>
      <c r="R175" s="416"/>
      <c r="S175" s="410"/>
    </row>
    <row r="176" spans="1:19" ht="93.75" customHeight="1" x14ac:dyDescent="0.25">
      <c r="A176" s="412"/>
      <c r="B176" s="412"/>
      <c r="C176" s="412"/>
      <c r="D176" s="412"/>
      <c r="E176" s="412"/>
      <c r="F176" s="413"/>
      <c r="G176" s="408">
        <v>173</v>
      </c>
      <c r="H176" s="473" t="s">
        <v>6662</v>
      </c>
      <c r="I176" s="473"/>
      <c r="J176" s="473"/>
      <c r="K176" s="419"/>
      <c r="L176" s="419"/>
      <c r="M176" s="419"/>
      <c r="N176" s="426">
        <v>0</v>
      </c>
      <c r="O176" s="426">
        <v>0</v>
      </c>
      <c r="P176" s="411"/>
      <c r="Q176" s="411"/>
      <c r="R176" s="416"/>
      <c r="S176" s="410"/>
    </row>
    <row r="177" spans="1:19" ht="93.75" customHeight="1" x14ac:dyDescent="0.25">
      <c r="A177" s="412"/>
      <c r="B177" s="412"/>
      <c r="C177" s="412"/>
      <c r="D177" s="412"/>
      <c r="E177" s="412"/>
      <c r="F177" s="413"/>
      <c r="G177" s="408">
        <v>174</v>
      </c>
      <c r="H177" s="473" t="s">
        <v>6663</v>
      </c>
      <c r="I177" s="473"/>
      <c r="J177" s="473"/>
      <c r="K177" s="419"/>
      <c r="L177" s="419"/>
      <c r="M177" s="419"/>
      <c r="N177" s="426">
        <v>0</v>
      </c>
      <c r="O177" s="426">
        <v>0</v>
      </c>
      <c r="P177" s="411"/>
      <c r="Q177" s="411"/>
      <c r="R177" s="416"/>
      <c r="S177" s="410"/>
    </row>
    <row r="178" spans="1:19" ht="93.75" customHeight="1" x14ac:dyDescent="0.25">
      <c r="A178" s="412"/>
      <c r="B178" s="412"/>
      <c r="C178" s="412"/>
      <c r="D178" s="412"/>
      <c r="E178" s="412"/>
      <c r="F178" s="413"/>
      <c r="G178" s="408">
        <v>175</v>
      </c>
      <c r="H178" s="473" t="s">
        <v>6664</v>
      </c>
      <c r="I178" s="473"/>
      <c r="J178" s="473"/>
      <c r="K178" s="419"/>
      <c r="L178" s="419"/>
      <c r="M178" s="419"/>
      <c r="N178" s="426">
        <v>0</v>
      </c>
      <c r="O178" s="426">
        <v>0</v>
      </c>
      <c r="P178" s="411"/>
      <c r="Q178" s="411"/>
      <c r="R178" s="416"/>
      <c r="S178" s="410"/>
    </row>
    <row r="179" spans="1:19" x14ac:dyDescent="0.25">
      <c r="A179" s="412"/>
      <c r="B179" s="412"/>
      <c r="C179" s="412"/>
      <c r="D179" s="412"/>
      <c r="E179" s="412"/>
      <c r="F179" s="413"/>
      <c r="G179" s="408">
        <v>176</v>
      </c>
      <c r="H179" s="409" t="s">
        <v>3672</v>
      </c>
      <c r="I179" s="409" t="s">
        <v>6413</v>
      </c>
      <c r="J179" s="409" t="s">
        <v>6414</v>
      </c>
      <c r="K179" s="426">
        <v>1800</v>
      </c>
      <c r="L179" s="427">
        <v>4.7</v>
      </c>
      <c r="M179" s="426">
        <v>8460</v>
      </c>
      <c r="N179" s="426">
        <v>5922</v>
      </c>
      <c r="O179" s="426">
        <v>5076</v>
      </c>
      <c r="P179" s="426">
        <v>1080</v>
      </c>
      <c r="Q179" s="426">
        <v>1260</v>
      </c>
      <c r="R179" s="427">
        <v>4.7</v>
      </c>
      <c r="S179" s="427">
        <v>4.7</v>
      </c>
    </row>
    <row r="180" spans="1:19" ht="93.75" customHeight="1" x14ac:dyDescent="0.25">
      <c r="A180" s="412"/>
      <c r="B180" s="412"/>
      <c r="C180" s="412"/>
      <c r="D180" s="412"/>
      <c r="E180" s="412"/>
      <c r="F180" s="413"/>
      <c r="G180" s="408">
        <v>177</v>
      </c>
      <c r="H180" s="473" t="s">
        <v>6665</v>
      </c>
      <c r="I180" s="473"/>
      <c r="J180" s="473"/>
      <c r="K180" s="419"/>
      <c r="L180" s="419"/>
      <c r="M180" s="419"/>
      <c r="N180" s="426">
        <v>0</v>
      </c>
      <c r="O180" s="426">
        <v>0</v>
      </c>
      <c r="P180" s="411"/>
      <c r="Q180" s="411"/>
      <c r="R180" s="416"/>
      <c r="S180" s="410"/>
    </row>
    <row r="181" spans="1:19" ht="93.75" customHeight="1" x14ac:dyDescent="0.25">
      <c r="A181" s="412"/>
      <c r="B181" s="412"/>
      <c r="C181" s="412"/>
      <c r="D181" s="412"/>
      <c r="E181" s="412"/>
      <c r="F181" s="413"/>
      <c r="G181" s="408">
        <v>178</v>
      </c>
      <c r="H181" s="473" t="s">
        <v>6666</v>
      </c>
      <c r="I181" s="473"/>
      <c r="J181" s="473"/>
      <c r="K181" s="419"/>
      <c r="L181" s="419"/>
      <c r="M181" s="419"/>
      <c r="N181" s="426">
        <v>0</v>
      </c>
      <c r="O181" s="426">
        <v>0</v>
      </c>
      <c r="P181" s="411"/>
      <c r="Q181" s="411"/>
      <c r="R181" s="416"/>
      <c r="S181" s="410"/>
    </row>
    <row r="182" spans="1:19" ht="93.75" customHeight="1" x14ac:dyDescent="0.25">
      <c r="A182" s="412"/>
      <c r="B182" s="412"/>
      <c r="C182" s="412"/>
      <c r="D182" s="412"/>
      <c r="E182" s="412"/>
      <c r="F182" s="413"/>
      <c r="G182" s="408">
        <v>179</v>
      </c>
      <c r="H182" s="473" t="s">
        <v>6667</v>
      </c>
      <c r="I182" s="473"/>
      <c r="J182" s="473"/>
      <c r="K182" s="419"/>
      <c r="L182" s="419"/>
      <c r="M182" s="419"/>
      <c r="N182" s="426">
        <v>0</v>
      </c>
      <c r="O182" s="426">
        <v>0</v>
      </c>
      <c r="P182" s="411"/>
      <c r="Q182" s="411"/>
      <c r="R182" s="416"/>
      <c r="S182" s="410"/>
    </row>
    <row r="183" spans="1:19" ht="93.75" customHeight="1" x14ac:dyDescent="0.25">
      <c r="A183" s="412"/>
      <c r="B183" s="412"/>
      <c r="C183" s="412"/>
      <c r="D183" s="412"/>
      <c r="E183" s="412"/>
      <c r="F183" s="413"/>
      <c r="G183" s="408">
        <v>180</v>
      </c>
      <c r="H183" s="473" t="s">
        <v>6668</v>
      </c>
      <c r="I183" s="473"/>
      <c r="J183" s="473"/>
      <c r="K183" s="419"/>
      <c r="L183" s="419"/>
      <c r="M183" s="419"/>
      <c r="N183" s="426">
        <v>0</v>
      </c>
      <c r="O183" s="426">
        <v>0</v>
      </c>
      <c r="P183" s="411"/>
      <c r="Q183" s="411"/>
      <c r="R183" s="416"/>
      <c r="S183" s="410"/>
    </row>
    <row r="184" spans="1:19" ht="93.75" customHeight="1" x14ac:dyDescent="0.25">
      <c r="A184" s="412"/>
      <c r="B184" s="412"/>
      <c r="C184" s="412"/>
      <c r="D184" s="412"/>
      <c r="E184" s="412"/>
      <c r="F184" s="413"/>
      <c r="G184" s="408">
        <v>181</v>
      </c>
      <c r="H184" s="473" t="s">
        <v>6669</v>
      </c>
      <c r="I184" s="473"/>
      <c r="J184" s="473"/>
      <c r="K184" s="419"/>
      <c r="L184" s="419"/>
      <c r="M184" s="419"/>
      <c r="N184" s="426">
        <v>0</v>
      </c>
      <c r="O184" s="426">
        <v>0</v>
      </c>
      <c r="P184" s="411"/>
      <c r="Q184" s="411"/>
      <c r="R184" s="416"/>
      <c r="S184" s="410"/>
    </row>
    <row r="185" spans="1:19" ht="93.75" customHeight="1" x14ac:dyDescent="0.25">
      <c r="A185" s="412"/>
      <c r="B185" s="412"/>
      <c r="C185" s="412"/>
      <c r="D185" s="412"/>
      <c r="E185" s="412"/>
      <c r="F185" s="413"/>
      <c r="G185" s="408">
        <v>182</v>
      </c>
      <c r="H185" s="473" t="s">
        <v>6670</v>
      </c>
      <c r="I185" s="473"/>
      <c r="J185" s="473"/>
      <c r="K185" s="419"/>
      <c r="L185" s="419"/>
      <c r="M185" s="419"/>
      <c r="N185" s="426">
        <v>0</v>
      </c>
      <c r="O185" s="426">
        <v>0</v>
      </c>
      <c r="P185" s="411"/>
      <c r="Q185" s="411"/>
      <c r="R185" s="416"/>
      <c r="S185" s="410"/>
    </row>
    <row r="186" spans="1:19" ht="31.5" x14ac:dyDescent="0.25">
      <c r="A186" s="412"/>
      <c r="B186" s="412"/>
      <c r="C186" s="412"/>
      <c r="D186" s="412"/>
      <c r="E186" s="412"/>
      <c r="F186" s="413"/>
      <c r="G186" s="408">
        <v>183</v>
      </c>
      <c r="H186" s="409" t="s">
        <v>3672</v>
      </c>
      <c r="I186" s="409" t="s">
        <v>6415</v>
      </c>
      <c r="J186" s="409" t="s">
        <v>6416</v>
      </c>
      <c r="K186" s="426">
        <v>500</v>
      </c>
      <c r="L186" s="427">
        <v>6.5</v>
      </c>
      <c r="M186" s="426">
        <v>3250</v>
      </c>
      <c r="N186" s="426">
        <v>2275</v>
      </c>
      <c r="O186" s="426">
        <v>1950</v>
      </c>
      <c r="P186" s="426">
        <v>300</v>
      </c>
      <c r="Q186" s="426">
        <v>350</v>
      </c>
      <c r="R186" s="427">
        <v>6.5</v>
      </c>
      <c r="S186" s="427">
        <v>6.5</v>
      </c>
    </row>
    <row r="187" spans="1:19" ht="93.75" customHeight="1" x14ac:dyDescent="0.25">
      <c r="A187" s="412"/>
      <c r="B187" s="412"/>
      <c r="C187" s="412"/>
      <c r="D187" s="412"/>
      <c r="E187" s="412"/>
      <c r="F187" s="413"/>
      <c r="G187" s="408">
        <v>184</v>
      </c>
      <c r="H187" s="473" t="s">
        <v>6671</v>
      </c>
      <c r="I187" s="473"/>
      <c r="J187" s="473"/>
      <c r="K187" s="419"/>
      <c r="L187" s="419"/>
      <c r="M187" s="419"/>
      <c r="N187" s="426">
        <v>0</v>
      </c>
      <c r="O187" s="426">
        <v>0</v>
      </c>
      <c r="P187" s="411"/>
      <c r="Q187" s="411"/>
      <c r="R187" s="416"/>
      <c r="S187" s="410"/>
    </row>
    <row r="188" spans="1:19" ht="93.75" customHeight="1" x14ac:dyDescent="0.25">
      <c r="A188" s="412"/>
      <c r="B188" s="412"/>
      <c r="C188" s="412"/>
      <c r="D188" s="412"/>
      <c r="E188" s="412"/>
      <c r="F188" s="413"/>
      <c r="G188" s="408">
        <v>185</v>
      </c>
      <c r="H188" s="473" t="s">
        <v>6672</v>
      </c>
      <c r="I188" s="473"/>
      <c r="J188" s="473"/>
      <c r="K188" s="419"/>
      <c r="L188" s="419"/>
      <c r="M188" s="419"/>
      <c r="N188" s="426">
        <v>0</v>
      </c>
      <c r="O188" s="426">
        <v>0</v>
      </c>
      <c r="P188" s="411"/>
      <c r="Q188" s="411"/>
      <c r="R188" s="416"/>
      <c r="S188" s="410"/>
    </row>
    <row r="189" spans="1:19" ht="93.75" customHeight="1" x14ac:dyDescent="0.25">
      <c r="A189" s="412"/>
      <c r="B189" s="412"/>
      <c r="C189" s="412"/>
      <c r="D189" s="412"/>
      <c r="E189" s="412"/>
      <c r="F189" s="413"/>
      <c r="G189" s="408">
        <v>186</v>
      </c>
      <c r="H189" s="473" t="s">
        <v>6673</v>
      </c>
      <c r="I189" s="473"/>
      <c r="J189" s="473"/>
      <c r="K189" s="419"/>
      <c r="L189" s="419"/>
      <c r="M189" s="419"/>
      <c r="N189" s="426">
        <v>0</v>
      </c>
      <c r="O189" s="426">
        <v>0</v>
      </c>
      <c r="P189" s="411"/>
      <c r="Q189" s="411"/>
      <c r="R189" s="416"/>
      <c r="S189" s="410"/>
    </row>
    <row r="190" spans="1:19" ht="93.75" customHeight="1" x14ac:dyDescent="0.25">
      <c r="A190" s="412"/>
      <c r="B190" s="412"/>
      <c r="C190" s="412"/>
      <c r="D190" s="412"/>
      <c r="E190" s="412"/>
      <c r="F190" s="413"/>
      <c r="G190" s="408">
        <v>187</v>
      </c>
      <c r="H190" s="473" t="s">
        <v>6674</v>
      </c>
      <c r="I190" s="473"/>
      <c r="J190" s="473"/>
      <c r="K190" s="419"/>
      <c r="L190" s="419"/>
      <c r="M190" s="419"/>
      <c r="N190" s="426">
        <v>0</v>
      </c>
      <c r="O190" s="426">
        <v>0</v>
      </c>
      <c r="P190" s="411"/>
      <c r="Q190" s="411"/>
      <c r="R190" s="416"/>
      <c r="S190" s="410"/>
    </row>
    <row r="191" spans="1:19" ht="93.75" customHeight="1" x14ac:dyDescent="0.25">
      <c r="A191" s="412"/>
      <c r="B191" s="412"/>
      <c r="C191" s="412"/>
      <c r="D191" s="412"/>
      <c r="E191" s="412"/>
      <c r="F191" s="413"/>
      <c r="G191" s="408">
        <v>188</v>
      </c>
      <c r="H191" s="473" t="s">
        <v>6675</v>
      </c>
      <c r="I191" s="473"/>
      <c r="J191" s="473"/>
      <c r="K191" s="419"/>
      <c r="L191" s="419"/>
      <c r="M191" s="419"/>
      <c r="N191" s="426">
        <v>0</v>
      </c>
      <c r="O191" s="426">
        <v>0</v>
      </c>
      <c r="P191" s="411"/>
      <c r="Q191" s="411"/>
      <c r="R191" s="416"/>
      <c r="S191" s="410"/>
    </row>
    <row r="192" spans="1:19" ht="93.75" customHeight="1" x14ac:dyDescent="0.25">
      <c r="A192" s="412"/>
      <c r="B192" s="412"/>
      <c r="C192" s="412"/>
      <c r="D192" s="412"/>
      <c r="E192" s="412"/>
      <c r="F192" s="413"/>
      <c r="G192" s="408">
        <v>189</v>
      </c>
      <c r="H192" s="473" t="s">
        <v>6676</v>
      </c>
      <c r="I192" s="473"/>
      <c r="J192" s="473"/>
      <c r="K192" s="419"/>
      <c r="L192" s="419"/>
      <c r="M192" s="419"/>
      <c r="N192" s="426">
        <v>0</v>
      </c>
      <c r="O192" s="426">
        <v>0</v>
      </c>
      <c r="P192" s="411"/>
      <c r="Q192" s="411"/>
      <c r="R192" s="416"/>
      <c r="S192" s="410"/>
    </row>
    <row r="193" spans="1:19" ht="31.5" x14ac:dyDescent="0.25">
      <c r="A193" s="412"/>
      <c r="B193" s="412"/>
      <c r="C193" s="412"/>
      <c r="D193" s="412"/>
      <c r="E193" s="412"/>
      <c r="F193" s="413"/>
      <c r="G193" s="408">
        <v>190</v>
      </c>
      <c r="H193" s="409" t="s">
        <v>3672</v>
      </c>
      <c r="I193" s="409" t="s">
        <v>6417</v>
      </c>
      <c r="J193" s="409" t="s">
        <v>6418</v>
      </c>
      <c r="K193" s="426">
        <v>600</v>
      </c>
      <c r="L193" s="427">
        <v>6.5</v>
      </c>
      <c r="M193" s="426">
        <v>3900</v>
      </c>
      <c r="N193" s="426">
        <v>2730</v>
      </c>
      <c r="O193" s="426">
        <v>2340</v>
      </c>
      <c r="P193" s="426">
        <v>360</v>
      </c>
      <c r="Q193" s="426">
        <v>420</v>
      </c>
      <c r="R193" s="427">
        <v>6.5</v>
      </c>
      <c r="S193" s="427">
        <v>6.5</v>
      </c>
    </row>
    <row r="194" spans="1:19" ht="93.75" customHeight="1" x14ac:dyDescent="0.25">
      <c r="A194" s="412"/>
      <c r="B194" s="412"/>
      <c r="C194" s="412"/>
      <c r="D194" s="412"/>
      <c r="E194" s="412"/>
      <c r="F194" s="413"/>
      <c r="G194" s="408">
        <v>191</v>
      </c>
      <c r="H194" s="473" t="s">
        <v>6677</v>
      </c>
      <c r="I194" s="473"/>
      <c r="J194" s="473"/>
      <c r="K194" s="419"/>
      <c r="L194" s="419"/>
      <c r="M194" s="419"/>
      <c r="N194" s="426">
        <v>0</v>
      </c>
      <c r="O194" s="426">
        <v>0</v>
      </c>
      <c r="P194" s="411"/>
      <c r="Q194" s="411"/>
      <c r="R194" s="416"/>
      <c r="S194" s="410"/>
    </row>
    <row r="195" spans="1:19" ht="93.75" customHeight="1" x14ac:dyDescent="0.25">
      <c r="A195" s="412"/>
      <c r="B195" s="412"/>
      <c r="C195" s="412"/>
      <c r="D195" s="412"/>
      <c r="E195" s="412"/>
      <c r="F195" s="413"/>
      <c r="G195" s="408">
        <v>192</v>
      </c>
      <c r="H195" s="473" t="s">
        <v>6678</v>
      </c>
      <c r="I195" s="473"/>
      <c r="J195" s="473"/>
      <c r="K195" s="419"/>
      <c r="L195" s="419"/>
      <c r="M195" s="419"/>
      <c r="N195" s="426">
        <v>0</v>
      </c>
      <c r="O195" s="426">
        <v>0</v>
      </c>
      <c r="P195" s="411"/>
      <c r="Q195" s="411"/>
      <c r="R195" s="416"/>
      <c r="S195" s="410"/>
    </row>
    <row r="196" spans="1:19" ht="93.75" customHeight="1" x14ac:dyDescent="0.25">
      <c r="A196" s="412"/>
      <c r="B196" s="412"/>
      <c r="C196" s="412"/>
      <c r="D196" s="412"/>
      <c r="E196" s="412"/>
      <c r="F196" s="413"/>
      <c r="G196" s="408">
        <v>193</v>
      </c>
      <c r="H196" s="473" t="s">
        <v>6679</v>
      </c>
      <c r="I196" s="473"/>
      <c r="J196" s="473"/>
      <c r="K196" s="419"/>
      <c r="L196" s="419"/>
      <c r="M196" s="419"/>
      <c r="N196" s="426">
        <v>0</v>
      </c>
      <c r="O196" s="426">
        <v>0</v>
      </c>
      <c r="P196" s="411"/>
      <c r="Q196" s="411"/>
      <c r="R196" s="416"/>
      <c r="S196" s="410"/>
    </row>
    <row r="197" spans="1:19" ht="93.75" customHeight="1" x14ac:dyDescent="0.25">
      <c r="A197" s="412"/>
      <c r="B197" s="412"/>
      <c r="C197" s="412"/>
      <c r="D197" s="412"/>
      <c r="E197" s="412"/>
      <c r="F197" s="413"/>
      <c r="G197" s="408">
        <v>194</v>
      </c>
      <c r="H197" s="473" t="s">
        <v>6680</v>
      </c>
      <c r="I197" s="473"/>
      <c r="J197" s="473"/>
      <c r="K197" s="419"/>
      <c r="L197" s="419"/>
      <c r="M197" s="419"/>
      <c r="N197" s="426">
        <v>0</v>
      </c>
      <c r="O197" s="426">
        <v>0</v>
      </c>
      <c r="P197" s="411"/>
      <c r="Q197" s="411"/>
      <c r="R197" s="416"/>
      <c r="S197" s="410"/>
    </row>
    <row r="198" spans="1:19" ht="93.75" customHeight="1" x14ac:dyDescent="0.25">
      <c r="A198" s="412"/>
      <c r="B198" s="412"/>
      <c r="C198" s="412"/>
      <c r="D198" s="412"/>
      <c r="E198" s="412"/>
      <c r="F198" s="413"/>
      <c r="G198" s="408">
        <v>195</v>
      </c>
      <c r="H198" s="473" t="s">
        <v>6681</v>
      </c>
      <c r="I198" s="473"/>
      <c r="J198" s="473"/>
      <c r="K198" s="419"/>
      <c r="L198" s="419"/>
      <c r="M198" s="419"/>
      <c r="N198" s="426">
        <v>0</v>
      </c>
      <c r="O198" s="426">
        <v>0</v>
      </c>
      <c r="P198" s="411"/>
      <c r="Q198" s="411"/>
      <c r="R198" s="416"/>
      <c r="S198" s="410"/>
    </row>
    <row r="199" spans="1:19" ht="93.75" customHeight="1" x14ac:dyDescent="0.25">
      <c r="A199" s="412"/>
      <c r="B199" s="412"/>
      <c r="C199" s="412"/>
      <c r="D199" s="412"/>
      <c r="E199" s="412"/>
      <c r="F199" s="413"/>
      <c r="G199" s="408">
        <v>196</v>
      </c>
      <c r="H199" s="473" t="s">
        <v>6682</v>
      </c>
      <c r="I199" s="473"/>
      <c r="J199" s="473"/>
      <c r="K199" s="419"/>
      <c r="L199" s="419"/>
      <c r="M199" s="419"/>
      <c r="N199" s="426">
        <v>0</v>
      </c>
      <c r="O199" s="426">
        <v>0</v>
      </c>
      <c r="P199" s="411"/>
      <c r="Q199" s="411"/>
      <c r="R199" s="416"/>
      <c r="S199" s="410"/>
    </row>
    <row r="200" spans="1:19" x14ac:dyDescent="0.25">
      <c r="A200" s="412"/>
      <c r="B200" s="412"/>
      <c r="C200" s="412"/>
      <c r="D200" s="412"/>
      <c r="E200" s="412"/>
      <c r="F200" s="413"/>
      <c r="G200" s="408">
        <v>197</v>
      </c>
      <c r="H200" s="409" t="s">
        <v>3672</v>
      </c>
      <c r="I200" s="409" t="s">
        <v>6418</v>
      </c>
      <c r="J200" s="409" t="s">
        <v>6419</v>
      </c>
      <c r="K200" s="426">
        <v>400</v>
      </c>
      <c r="L200" s="427">
        <v>6.5</v>
      </c>
      <c r="M200" s="426">
        <v>2600</v>
      </c>
      <c r="N200" s="426">
        <v>1819.9999999999998</v>
      </c>
      <c r="O200" s="426">
        <v>1560</v>
      </c>
      <c r="P200" s="426">
        <v>240</v>
      </c>
      <c r="Q200" s="426">
        <v>280</v>
      </c>
      <c r="R200" s="427">
        <v>6.4999999999999991</v>
      </c>
      <c r="S200" s="427">
        <v>6.5</v>
      </c>
    </row>
    <row r="201" spans="1:19" ht="93.75" customHeight="1" x14ac:dyDescent="0.25">
      <c r="A201" s="412"/>
      <c r="B201" s="412"/>
      <c r="C201" s="412"/>
      <c r="D201" s="412"/>
      <c r="E201" s="412"/>
      <c r="F201" s="413"/>
      <c r="G201" s="408">
        <v>198</v>
      </c>
      <c r="H201" s="473" t="s">
        <v>6683</v>
      </c>
      <c r="I201" s="473"/>
      <c r="J201" s="473"/>
      <c r="K201" s="419"/>
      <c r="L201" s="419"/>
      <c r="M201" s="419"/>
      <c r="N201" s="426">
        <v>0</v>
      </c>
      <c r="O201" s="426">
        <v>0</v>
      </c>
      <c r="P201" s="411"/>
      <c r="Q201" s="411"/>
      <c r="R201" s="416"/>
      <c r="S201" s="410"/>
    </row>
    <row r="202" spans="1:19" ht="93.75" customHeight="1" x14ac:dyDescent="0.25">
      <c r="A202" s="412"/>
      <c r="B202" s="412"/>
      <c r="C202" s="412"/>
      <c r="D202" s="412"/>
      <c r="E202" s="412"/>
      <c r="F202" s="413"/>
      <c r="G202" s="408">
        <v>199</v>
      </c>
      <c r="H202" s="473" t="s">
        <v>6684</v>
      </c>
      <c r="I202" s="473"/>
      <c r="J202" s="473"/>
      <c r="K202" s="419"/>
      <c r="L202" s="419"/>
      <c r="M202" s="419"/>
      <c r="N202" s="426">
        <v>0</v>
      </c>
      <c r="O202" s="426">
        <v>0</v>
      </c>
      <c r="P202" s="411"/>
      <c r="Q202" s="411"/>
      <c r="R202" s="416"/>
      <c r="S202" s="410"/>
    </row>
    <row r="203" spans="1:19" ht="93.75" customHeight="1" x14ac:dyDescent="0.25">
      <c r="A203" s="412"/>
      <c r="B203" s="412"/>
      <c r="C203" s="412"/>
      <c r="D203" s="412"/>
      <c r="E203" s="412"/>
      <c r="F203" s="413"/>
      <c r="G203" s="408">
        <v>200</v>
      </c>
      <c r="H203" s="473" t="s">
        <v>6685</v>
      </c>
      <c r="I203" s="473"/>
      <c r="J203" s="473"/>
      <c r="K203" s="419"/>
      <c r="L203" s="419"/>
      <c r="M203" s="419"/>
      <c r="N203" s="426">
        <v>0</v>
      </c>
      <c r="O203" s="426">
        <v>0</v>
      </c>
      <c r="P203" s="411"/>
      <c r="Q203" s="411"/>
      <c r="R203" s="416"/>
      <c r="S203" s="410"/>
    </row>
    <row r="204" spans="1:19" ht="93.75" customHeight="1" x14ac:dyDescent="0.25">
      <c r="A204" s="412"/>
      <c r="B204" s="412"/>
      <c r="C204" s="412"/>
      <c r="D204" s="412"/>
      <c r="E204" s="412"/>
      <c r="F204" s="413"/>
      <c r="G204" s="408">
        <v>201</v>
      </c>
      <c r="H204" s="473" t="s">
        <v>6686</v>
      </c>
      <c r="I204" s="473"/>
      <c r="J204" s="473"/>
      <c r="K204" s="419"/>
      <c r="L204" s="419"/>
      <c r="M204" s="419"/>
      <c r="N204" s="426">
        <v>0</v>
      </c>
      <c r="O204" s="426">
        <v>0</v>
      </c>
      <c r="P204" s="411"/>
      <c r="Q204" s="411"/>
      <c r="R204" s="416"/>
      <c r="S204" s="410"/>
    </row>
    <row r="205" spans="1:19" ht="93.75" customHeight="1" x14ac:dyDescent="0.25">
      <c r="A205" s="412"/>
      <c r="B205" s="412"/>
      <c r="C205" s="412"/>
      <c r="D205" s="412"/>
      <c r="E205" s="412"/>
      <c r="F205" s="413"/>
      <c r="G205" s="408">
        <v>202</v>
      </c>
      <c r="H205" s="473" t="s">
        <v>6687</v>
      </c>
      <c r="I205" s="473"/>
      <c r="J205" s="473"/>
      <c r="K205" s="419"/>
      <c r="L205" s="419"/>
      <c r="M205" s="419"/>
      <c r="N205" s="426">
        <v>0</v>
      </c>
      <c r="O205" s="426">
        <v>0</v>
      </c>
      <c r="P205" s="411"/>
      <c r="Q205" s="411"/>
      <c r="R205" s="416"/>
      <c r="S205" s="410"/>
    </row>
    <row r="206" spans="1:19" ht="93.75" customHeight="1" x14ac:dyDescent="0.25">
      <c r="A206" s="412"/>
      <c r="B206" s="412"/>
      <c r="C206" s="412"/>
      <c r="D206" s="412"/>
      <c r="E206" s="412"/>
      <c r="F206" s="413"/>
      <c r="G206" s="408">
        <v>203</v>
      </c>
      <c r="H206" s="473" t="s">
        <v>6688</v>
      </c>
      <c r="I206" s="473"/>
      <c r="J206" s="473"/>
      <c r="K206" s="419"/>
      <c r="L206" s="419"/>
      <c r="M206" s="419"/>
      <c r="N206" s="426">
        <v>0</v>
      </c>
      <c r="O206" s="426">
        <v>0</v>
      </c>
      <c r="P206" s="411"/>
      <c r="Q206" s="411"/>
      <c r="R206" s="416"/>
      <c r="S206" s="410"/>
    </row>
    <row r="207" spans="1:19" x14ac:dyDescent="0.25">
      <c r="A207" s="412"/>
      <c r="B207" s="412"/>
      <c r="C207" s="412"/>
      <c r="D207" s="412"/>
      <c r="E207" s="412"/>
      <c r="F207" s="413"/>
      <c r="G207" s="408">
        <v>204</v>
      </c>
      <c r="H207" s="409" t="s">
        <v>206</v>
      </c>
      <c r="I207" s="409" t="s">
        <v>3020</v>
      </c>
      <c r="J207" s="409" t="s">
        <v>6420</v>
      </c>
      <c r="K207" s="426">
        <v>1400</v>
      </c>
      <c r="L207" s="427">
        <v>4.7</v>
      </c>
      <c r="M207" s="426">
        <v>6580</v>
      </c>
      <c r="N207" s="426">
        <v>4606</v>
      </c>
      <c r="O207" s="426">
        <v>3948</v>
      </c>
      <c r="P207" s="426">
        <v>840</v>
      </c>
      <c r="Q207" s="426">
        <v>979.99999999999989</v>
      </c>
      <c r="R207" s="427">
        <v>4.7</v>
      </c>
      <c r="S207" s="427">
        <v>4.7</v>
      </c>
    </row>
    <row r="208" spans="1:19" ht="93.75" customHeight="1" x14ac:dyDescent="0.25">
      <c r="A208" s="412"/>
      <c r="B208" s="412"/>
      <c r="C208" s="412"/>
      <c r="D208" s="412"/>
      <c r="E208" s="412"/>
      <c r="F208" s="413"/>
      <c r="G208" s="408">
        <v>205</v>
      </c>
      <c r="H208" s="473" t="s">
        <v>6689</v>
      </c>
      <c r="I208" s="473"/>
      <c r="J208" s="473"/>
      <c r="K208" s="419"/>
      <c r="L208" s="419"/>
      <c r="M208" s="419"/>
      <c r="N208" s="426">
        <v>0</v>
      </c>
      <c r="O208" s="426">
        <v>0</v>
      </c>
      <c r="P208" s="411"/>
      <c r="Q208" s="411"/>
      <c r="R208" s="416"/>
      <c r="S208" s="410"/>
    </row>
    <row r="209" spans="1:19" ht="93.75" customHeight="1" x14ac:dyDescent="0.25">
      <c r="A209" s="412"/>
      <c r="B209" s="412"/>
      <c r="C209" s="412"/>
      <c r="D209" s="412"/>
      <c r="E209" s="412"/>
      <c r="F209" s="413"/>
      <c r="G209" s="408">
        <v>206</v>
      </c>
      <c r="H209" s="473" t="s">
        <v>6690</v>
      </c>
      <c r="I209" s="473"/>
      <c r="J209" s="473"/>
      <c r="K209" s="419"/>
      <c r="L209" s="419"/>
      <c r="M209" s="419"/>
      <c r="N209" s="426">
        <v>0</v>
      </c>
      <c r="O209" s="426">
        <v>0</v>
      </c>
      <c r="P209" s="411"/>
      <c r="Q209" s="411"/>
      <c r="R209" s="416"/>
      <c r="S209" s="410"/>
    </row>
    <row r="210" spans="1:19" ht="93.75" customHeight="1" x14ac:dyDescent="0.25">
      <c r="A210" s="412"/>
      <c r="B210" s="412"/>
      <c r="C210" s="412"/>
      <c r="D210" s="412"/>
      <c r="E210" s="412"/>
      <c r="F210" s="413"/>
      <c r="G210" s="408">
        <v>207</v>
      </c>
      <c r="H210" s="473" t="s">
        <v>6691</v>
      </c>
      <c r="I210" s="473"/>
      <c r="J210" s="473"/>
      <c r="K210" s="419"/>
      <c r="L210" s="419"/>
      <c r="M210" s="419"/>
      <c r="N210" s="426">
        <v>0</v>
      </c>
      <c r="O210" s="426">
        <v>0</v>
      </c>
      <c r="P210" s="411"/>
      <c r="Q210" s="411"/>
      <c r="R210" s="416"/>
      <c r="S210" s="410"/>
    </row>
    <row r="211" spans="1:19" ht="93.75" customHeight="1" x14ac:dyDescent="0.25">
      <c r="A211" s="412"/>
      <c r="B211" s="412"/>
      <c r="C211" s="412"/>
      <c r="D211" s="412"/>
      <c r="E211" s="412"/>
      <c r="F211" s="413"/>
      <c r="G211" s="408">
        <v>208</v>
      </c>
      <c r="H211" s="473" t="s">
        <v>6692</v>
      </c>
      <c r="I211" s="473"/>
      <c r="J211" s="473"/>
      <c r="K211" s="419"/>
      <c r="L211" s="419"/>
      <c r="M211" s="419"/>
      <c r="N211" s="426">
        <v>0</v>
      </c>
      <c r="O211" s="426">
        <v>0</v>
      </c>
      <c r="P211" s="411"/>
      <c r="Q211" s="411"/>
      <c r="R211" s="416"/>
      <c r="S211" s="410"/>
    </row>
    <row r="212" spans="1:19" ht="93.75" customHeight="1" x14ac:dyDescent="0.25">
      <c r="A212" s="412"/>
      <c r="B212" s="412"/>
      <c r="C212" s="412"/>
      <c r="D212" s="412"/>
      <c r="E212" s="412"/>
      <c r="F212" s="413"/>
      <c r="G212" s="408">
        <v>209</v>
      </c>
      <c r="H212" s="473" t="s">
        <v>6693</v>
      </c>
      <c r="I212" s="473"/>
      <c r="J212" s="473"/>
      <c r="K212" s="419"/>
      <c r="L212" s="419"/>
      <c r="M212" s="419"/>
      <c r="N212" s="426">
        <v>0</v>
      </c>
      <c r="O212" s="426">
        <v>0</v>
      </c>
      <c r="P212" s="411"/>
      <c r="Q212" s="411"/>
      <c r="R212" s="416"/>
      <c r="S212" s="410"/>
    </row>
    <row r="213" spans="1:19" ht="93.75" customHeight="1" x14ac:dyDescent="0.25">
      <c r="A213" s="412"/>
      <c r="B213" s="412"/>
      <c r="C213" s="412"/>
      <c r="D213" s="412"/>
      <c r="E213" s="412"/>
      <c r="F213" s="413"/>
      <c r="G213" s="408">
        <v>210</v>
      </c>
      <c r="H213" s="473" t="s">
        <v>6694</v>
      </c>
      <c r="I213" s="473"/>
      <c r="J213" s="473"/>
      <c r="K213" s="419"/>
      <c r="L213" s="419"/>
      <c r="M213" s="419"/>
      <c r="N213" s="426">
        <v>0</v>
      </c>
      <c r="O213" s="426">
        <v>0</v>
      </c>
      <c r="P213" s="411"/>
      <c r="Q213" s="411"/>
      <c r="R213" s="416"/>
      <c r="S213" s="410"/>
    </row>
    <row r="214" spans="1:19" ht="31.5" x14ac:dyDescent="0.25">
      <c r="A214" s="412"/>
      <c r="B214" s="412"/>
      <c r="C214" s="412"/>
      <c r="D214" s="412"/>
      <c r="E214" s="412"/>
      <c r="F214" s="413"/>
      <c r="G214" s="408">
        <v>211</v>
      </c>
      <c r="H214" s="409" t="s">
        <v>6421</v>
      </c>
      <c r="I214" s="409" t="s">
        <v>6422</v>
      </c>
      <c r="J214" s="409" t="s">
        <v>6423</v>
      </c>
      <c r="K214" s="426">
        <v>900</v>
      </c>
      <c r="L214" s="427">
        <v>4</v>
      </c>
      <c r="M214" s="426">
        <v>3600</v>
      </c>
      <c r="N214" s="426">
        <v>2520</v>
      </c>
      <c r="O214" s="426">
        <v>2160</v>
      </c>
      <c r="P214" s="426">
        <v>540</v>
      </c>
      <c r="Q214" s="426">
        <v>630</v>
      </c>
      <c r="R214" s="427">
        <v>4</v>
      </c>
      <c r="S214" s="427">
        <v>4</v>
      </c>
    </row>
    <row r="215" spans="1:19" ht="93.75" customHeight="1" x14ac:dyDescent="0.25">
      <c r="A215" s="412"/>
      <c r="B215" s="412"/>
      <c r="C215" s="412"/>
      <c r="D215" s="412"/>
      <c r="E215" s="412"/>
      <c r="F215" s="413"/>
      <c r="G215" s="408">
        <v>212</v>
      </c>
      <c r="H215" s="473" t="s">
        <v>6695</v>
      </c>
      <c r="I215" s="473"/>
      <c r="J215" s="473"/>
      <c r="K215" s="419"/>
      <c r="L215" s="419"/>
      <c r="M215" s="419"/>
      <c r="N215" s="426">
        <v>0</v>
      </c>
      <c r="O215" s="426">
        <v>0</v>
      </c>
      <c r="P215" s="411"/>
      <c r="Q215" s="411"/>
      <c r="R215" s="416"/>
      <c r="S215" s="410"/>
    </row>
    <row r="216" spans="1:19" ht="93.75" customHeight="1" x14ac:dyDescent="0.25">
      <c r="A216" s="412"/>
      <c r="B216" s="412"/>
      <c r="C216" s="412"/>
      <c r="D216" s="412"/>
      <c r="E216" s="412"/>
      <c r="F216" s="413"/>
      <c r="G216" s="408">
        <v>213</v>
      </c>
      <c r="H216" s="473" t="s">
        <v>6696</v>
      </c>
      <c r="I216" s="473"/>
      <c r="J216" s="473"/>
      <c r="K216" s="419"/>
      <c r="L216" s="419"/>
      <c r="M216" s="419"/>
      <c r="N216" s="426">
        <v>0</v>
      </c>
      <c r="O216" s="426">
        <v>0</v>
      </c>
      <c r="P216" s="411"/>
      <c r="Q216" s="411"/>
      <c r="R216" s="416"/>
      <c r="S216" s="410"/>
    </row>
    <row r="217" spans="1:19" ht="93.75" customHeight="1" x14ac:dyDescent="0.25">
      <c r="A217" s="412"/>
      <c r="B217" s="412"/>
      <c r="C217" s="412"/>
      <c r="D217" s="412"/>
      <c r="E217" s="412"/>
      <c r="F217" s="413"/>
      <c r="G217" s="408">
        <v>214</v>
      </c>
      <c r="H217" s="473" t="s">
        <v>6697</v>
      </c>
      <c r="I217" s="473"/>
      <c r="J217" s="473"/>
      <c r="K217" s="419"/>
      <c r="L217" s="419"/>
      <c r="M217" s="419"/>
      <c r="N217" s="426">
        <v>0</v>
      </c>
      <c r="O217" s="426">
        <v>0</v>
      </c>
      <c r="P217" s="411"/>
      <c r="Q217" s="411"/>
      <c r="R217" s="416"/>
      <c r="S217" s="410"/>
    </row>
    <row r="218" spans="1:19" ht="93.75" customHeight="1" x14ac:dyDescent="0.25">
      <c r="A218" s="412"/>
      <c r="B218" s="412"/>
      <c r="C218" s="412"/>
      <c r="D218" s="412"/>
      <c r="E218" s="412"/>
      <c r="F218" s="413"/>
      <c r="G218" s="408">
        <v>215</v>
      </c>
      <c r="H218" s="473" t="s">
        <v>6698</v>
      </c>
      <c r="I218" s="473"/>
      <c r="J218" s="473"/>
      <c r="K218" s="419"/>
      <c r="L218" s="419"/>
      <c r="M218" s="419"/>
      <c r="N218" s="426">
        <v>0</v>
      </c>
      <c r="O218" s="426">
        <v>0</v>
      </c>
      <c r="P218" s="411"/>
      <c r="Q218" s="411"/>
      <c r="R218" s="416"/>
      <c r="S218" s="410"/>
    </row>
    <row r="219" spans="1:19" ht="93.75" customHeight="1" x14ac:dyDescent="0.25">
      <c r="A219" s="412"/>
      <c r="B219" s="412"/>
      <c r="C219" s="412"/>
      <c r="D219" s="412"/>
      <c r="E219" s="412"/>
      <c r="F219" s="413"/>
      <c r="G219" s="408">
        <v>216</v>
      </c>
      <c r="H219" s="473" t="s">
        <v>6699</v>
      </c>
      <c r="I219" s="473"/>
      <c r="J219" s="473"/>
      <c r="K219" s="419"/>
      <c r="L219" s="419"/>
      <c r="M219" s="419"/>
      <c r="N219" s="426">
        <v>0</v>
      </c>
      <c r="O219" s="426">
        <v>0</v>
      </c>
      <c r="P219" s="411"/>
      <c r="Q219" s="411"/>
      <c r="R219" s="416"/>
      <c r="S219" s="410"/>
    </row>
    <row r="220" spans="1:19" ht="93.75" customHeight="1" x14ac:dyDescent="0.25">
      <c r="A220" s="412"/>
      <c r="B220" s="412"/>
      <c r="C220" s="412"/>
      <c r="D220" s="412"/>
      <c r="E220" s="412"/>
      <c r="F220" s="413"/>
      <c r="G220" s="408">
        <v>217</v>
      </c>
      <c r="H220" s="473" t="s">
        <v>6700</v>
      </c>
      <c r="I220" s="473"/>
      <c r="J220" s="473"/>
      <c r="K220" s="419"/>
      <c r="L220" s="419"/>
      <c r="M220" s="419"/>
      <c r="N220" s="426">
        <v>0</v>
      </c>
      <c r="O220" s="426">
        <v>0</v>
      </c>
      <c r="P220" s="411"/>
      <c r="Q220" s="411"/>
      <c r="R220" s="416"/>
      <c r="S220" s="410"/>
    </row>
    <row r="221" spans="1:19" ht="31.5" x14ac:dyDescent="0.25">
      <c r="A221" s="412"/>
      <c r="B221" s="412"/>
      <c r="C221" s="412"/>
      <c r="D221" s="412"/>
      <c r="E221" s="412"/>
      <c r="F221" s="413"/>
      <c r="G221" s="408">
        <v>218</v>
      </c>
      <c r="H221" s="409" t="s">
        <v>6421</v>
      </c>
      <c r="I221" s="409" t="s">
        <v>6424</v>
      </c>
      <c r="J221" s="409" t="s">
        <v>6425</v>
      </c>
      <c r="K221" s="426">
        <v>750</v>
      </c>
      <c r="L221" s="427">
        <v>4</v>
      </c>
      <c r="M221" s="426">
        <v>3000</v>
      </c>
      <c r="N221" s="426">
        <v>2100</v>
      </c>
      <c r="O221" s="426">
        <v>1800</v>
      </c>
      <c r="P221" s="426">
        <v>450</v>
      </c>
      <c r="Q221" s="426">
        <v>525</v>
      </c>
      <c r="R221" s="427">
        <v>4</v>
      </c>
      <c r="S221" s="427">
        <v>4</v>
      </c>
    </row>
    <row r="222" spans="1:19" ht="93.75" customHeight="1" x14ac:dyDescent="0.25">
      <c r="A222" s="412"/>
      <c r="B222" s="412"/>
      <c r="C222" s="412"/>
      <c r="D222" s="412"/>
      <c r="E222" s="412"/>
      <c r="F222" s="413"/>
      <c r="G222" s="408">
        <v>219</v>
      </c>
      <c r="H222" s="473" t="s">
        <v>6701</v>
      </c>
      <c r="I222" s="473"/>
      <c r="J222" s="473"/>
      <c r="K222" s="419"/>
      <c r="L222" s="419"/>
      <c r="M222" s="419"/>
      <c r="N222" s="426">
        <v>0</v>
      </c>
      <c r="O222" s="426">
        <v>0</v>
      </c>
      <c r="P222" s="411"/>
      <c r="Q222" s="411"/>
      <c r="R222" s="416"/>
      <c r="S222" s="410"/>
    </row>
    <row r="223" spans="1:19" ht="93.75" customHeight="1" x14ac:dyDescent="0.25">
      <c r="A223" s="412"/>
      <c r="B223" s="412"/>
      <c r="C223" s="412"/>
      <c r="D223" s="412"/>
      <c r="E223" s="412"/>
      <c r="F223" s="413"/>
      <c r="G223" s="408">
        <v>220</v>
      </c>
      <c r="H223" s="473" t="s">
        <v>6702</v>
      </c>
      <c r="I223" s="473"/>
      <c r="J223" s="473"/>
      <c r="K223" s="419"/>
      <c r="L223" s="419"/>
      <c r="M223" s="419"/>
      <c r="N223" s="426">
        <v>0</v>
      </c>
      <c r="O223" s="426">
        <v>0</v>
      </c>
      <c r="P223" s="411"/>
      <c r="Q223" s="411"/>
      <c r="R223" s="416"/>
      <c r="S223" s="410"/>
    </row>
    <row r="224" spans="1:19" ht="93.75" customHeight="1" x14ac:dyDescent="0.25">
      <c r="A224" s="412"/>
      <c r="B224" s="412"/>
      <c r="C224" s="412"/>
      <c r="D224" s="412"/>
      <c r="E224" s="412"/>
      <c r="F224" s="413"/>
      <c r="G224" s="408">
        <v>221</v>
      </c>
      <c r="H224" s="473" t="s">
        <v>6703</v>
      </c>
      <c r="I224" s="473"/>
      <c r="J224" s="473"/>
      <c r="K224" s="419"/>
      <c r="L224" s="419"/>
      <c r="M224" s="419"/>
      <c r="N224" s="426">
        <v>0</v>
      </c>
      <c r="O224" s="426">
        <v>0</v>
      </c>
      <c r="P224" s="411"/>
      <c r="Q224" s="411"/>
      <c r="R224" s="416"/>
      <c r="S224" s="410"/>
    </row>
    <row r="225" spans="1:19" ht="93.75" customHeight="1" x14ac:dyDescent="0.25">
      <c r="A225" s="412"/>
      <c r="B225" s="412"/>
      <c r="C225" s="412"/>
      <c r="D225" s="412"/>
      <c r="E225" s="412"/>
      <c r="F225" s="413"/>
      <c r="G225" s="408">
        <v>222</v>
      </c>
      <c r="H225" s="473" t="s">
        <v>6704</v>
      </c>
      <c r="I225" s="473"/>
      <c r="J225" s="473"/>
      <c r="K225" s="419"/>
      <c r="L225" s="419"/>
      <c r="M225" s="419"/>
      <c r="N225" s="426">
        <v>0</v>
      </c>
      <c r="O225" s="426">
        <v>0</v>
      </c>
      <c r="P225" s="411"/>
      <c r="Q225" s="411"/>
      <c r="R225" s="416"/>
      <c r="S225" s="410"/>
    </row>
    <row r="226" spans="1:19" ht="93.75" customHeight="1" x14ac:dyDescent="0.25">
      <c r="A226" s="412"/>
      <c r="B226" s="412"/>
      <c r="C226" s="412"/>
      <c r="D226" s="412"/>
      <c r="E226" s="412"/>
      <c r="F226" s="413"/>
      <c r="G226" s="408">
        <v>223</v>
      </c>
      <c r="H226" s="473" t="s">
        <v>6705</v>
      </c>
      <c r="I226" s="473"/>
      <c r="J226" s="473"/>
      <c r="K226" s="419"/>
      <c r="L226" s="419"/>
      <c r="M226" s="419"/>
      <c r="N226" s="426">
        <v>0</v>
      </c>
      <c r="O226" s="426">
        <v>0</v>
      </c>
      <c r="P226" s="411"/>
      <c r="Q226" s="411"/>
      <c r="R226" s="416"/>
      <c r="S226" s="410"/>
    </row>
    <row r="227" spans="1:19" ht="93.75" customHeight="1" x14ac:dyDescent="0.25">
      <c r="A227" s="412"/>
      <c r="B227" s="412"/>
      <c r="C227" s="412"/>
      <c r="D227" s="412"/>
      <c r="E227" s="412"/>
      <c r="F227" s="413"/>
      <c r="G227" s="408">
        <v>224</v>
      </c>
      <c r="H227" s="473" t="s">
        <v>6706</v>
      </c>
      <c r="I227" s="473"/>
      <c r="J227" s="473"/>
      <c r="K227" s="419"/>
      <c r="L227" s="419"/>
      <c r="M227" s="419"/>
      <c r="N227" s="426">
        <v>0</v>
      </c>
      <c r="O227" s="426">
        <v>0</v>
      </c>
      <c r="P227" s="411"/>
      <c r="Q227" s="411"/>
      <c r="R227" s="416"/>
      <c r="S227" s="410"/>
    </row>
    <row r="228" spans="1:19" ht="63" x14ac:dyDescent="0.25">
      <c r="A228" s="412"/>
      <c r="B228" s="412"/>
      <c r="C228" s="412"/>
      <c r="D228" s="412"/>
      <c r="E228" s="412"/>
      <c r="F228" s="413"/>
      <c r="G228" s="408">
        <v>225</v>
      </c>
      <c r="H228" s="409" t="s">
        <v>245</v>
      </c>
      <c r="I228" s="409" t="s">
        <v>2778</v>
      </c>
      <c r="J228" s="409" t="s">
        <v>6426</v>
      </c>
      <c r="K228" s="426">
        <v>900</v>
      </c>
      <c r="L228" s="427">
        <v>3</v>
      </c>
      <c r="M228" s="426">
        <v>2700</v>
      </c>
      <c r="N228" s="426">
        <v>1889.9999999999998</v>
      </c>
      <c r="O228" s="426">
        <v>1620</v>
      </c>
      <c r="P228" s="426">
        <v>540</v>
      </c>
      <c r="Q228" s="426">
        <v>630</v>
      </c>
      <c r="R228" s="427">
        <v>2.9999999999999996</v>
      </c>
      <c r="S228" s="427">
        <v>3</v>
      </c>
    </row>
    <row r="229" spans="1:19" ht="93.75" customHeight="1" x14ac:dyDescent="0.25">
      <c r="A229" s="412"/>
      <c r="B229" s="412"/>
      <c r="C229" s="412"/>
      <c r="D229" s="412"/>
      <c r="E229" s="412"/>
      <c r="F229" s="413"/>
      <c r="G229" s="408">
        <v>226</v>
      </c>
      <c r="H229" s="473" t="s">
        <v>6707</v>
      </c>
      <c r="I229" s="473"/>
      <c r="J229" s="473"/>
      <c r="K229" s="419"/>
      <c r="L229" s="419"/>
      <c r="M229" s="419"/>
      <c r="N229" s="426">
        <v>0</v>
      </c>
      <c r="O229" s="426">
        <v>0</v>
      </c>
      <c r="P229" s="411"/>
      <c r="Q229" s="411"/>
      <c r="R229" s="416"/>
      <c r="S229" s="410"/>
    </row>
    <row r="230" spans="1:19" ht="93.75" customHeight="1" x14ac:dyDescent="0.25">
      <c r="A230" s="412"/>
      <c r="B230" s="412"/>
      <c r="C230" s="412"/>
      <c r="D230" s="412"/>
      <c r="E230" s="412"/>
      <c r="F230" s="413"/>
      <c r="G230" s="408">
        <v>227</v>
      </c>
      <c r="H230" s="473" t="s">
        <v>6708</v>
      </c>
      <c r="I230" s="473"/>
      <c r="J230" s="473"/>
      <c r="K230" s="419"/>
      <c r="L230" s="419"/>
      <c r="M230" s="419"/>
      <c r="N230" s="426">
        <v>0</v>
      </c>
      <c r="O230" s="426">
        <v>0</v>
      </c>
      <c r="P230" s="411"/>
      <c r="Q230" s="411"/>
      <c r="R230" s="416"/>
      <c r="S230" s="410"/>
    </row>
    <row r="231" spans="1:19" ht="93.75" customHeight="1" x14ac:dyDescent="0.25">
      <c r="A231" s="412"/>
      <c r="B231" s="412"/>
      <c r="C231" s="412"/>
      <c r="D231" s="412"/>
      <c r="E231" s="412"/>
      <c r="F231" s="413"/>
      <c r="G231" s="408">
        <v>228</v>
      </c>
      <c r="H231" s="473" t="s">
        <v>6709</v>
      </c>
      <c r="I231" s="473"/>
      <c r="J231" s="473"/>
      <c r="K231" s="419"/>
      <c r="L231" s="419"/>
      <c r="M231" s="419"/>
      <c r="N231" s="426">
        <v>0</v>
      </c>
      <c r="O231" s="426">
        <v>0</v>
      </c>
      <c r="P231" s="411"/>
      <c r="Q231" s="411"/>
      <c r="R231" s="416"/>
      <c r="S231" s="410"/>
    </row>
    <row r="232" spans="1:19" ht="93.75" customHeight="1" x14ac:dyDescent="0.25">
      <c r="A232" s="412"/>
      <c r="B232" s="412"/>
      <c r="C232" s="412"/>
      <c r="D232" s="412"/>
      <c r="E232" s="412"/>
      <c r="F232" s="413"/>
      <c r="G232" s="408">
        <v>229</v>
      </c>
      <c r="H232" s="473" t="s">
        <v>6710</v>
      </c>
      <c r="I232" s="473"/>
      <c r="J232" s="473"/>
      <c r="K232" s="419"/>
      <c r="L232" s="419"/>
      <c r="M232" s="419"/>
      <c r="N232" s="426">
        <v>0</v>
      </c>
      <c r="O232" s="426">
        <v>0</v>
      </c>
      <c r="P232" s="411"/>
      <c r="Q232" s="411"/>
      <c r="R232" s="416"/>
      <c r="S232" s="410"/>
    </row>
    <row r="233" spans="1:19" ht="93.75" customHeight="1" x14ac:dyDescent="0.25">
      <c r="A233" s="412"/>
      <c r="B233" s="412"/>
      <c r="C233" s="412"/>
      <c r="D233" s="412"/>
      <c r="E233" s="412"/>
      <c r="F233" s="413"/>
      <c r="G233" s="408">
        <v>230</v>
      </c>
      <c r="H233" s="473" t="s">
        <v>6711</v>
      </c>
      <c r="I233" s="473"/>
      <c r="J233" s="473"/>
      <c r="K233" s="419"/>
      <c r="L233" s="419"/>
      <c r="M233" s="419"/>
      <c r="N233" s="426">
        <v>0</v>
      </c>
      <c r="O233" s="426">
        <v>0</v>
      </c>
      <c r="P233" s="411"/>
      <c r="Q233" s="411"/>
      <c r="R233" s="416"/>
      <c r="S233" s="410"/>
    </row>
    <row r="234" spans="1:19" ht="93.75" customHeight="1" x14ac:dyDescent="0.25">
      <c r="A234" s="412"/>
      <c r="B234" s="412"/>
      <c r="C234" s="412"/>
      <c r="D234" s="412"/>
      <c r="E234" s="412"/>
      <c r="F234" s="413"/>
      <c r="G234" s="408">
        <v>231</v>
      </c>
      <c r="H234" s="473" t="s">
        <v>6712</v>
      </c>
      <c r="I234" s="473"/>
      <c r="J234" s="473"/>
      <c r="K234" s="419"/>
      <c r="L234" s="419"/>
      <c r="M234" s="419"/>
      <c r="N234" s="426">
        <v>0</v>
      </c>
      <c r="O234" s="426">
        <v>0</v>
      </c>
      <c r="P234" s="411"/>
      <c r="Q234" s="411"/>
      <c r="R234" s="416"/>
      <c r="S234" s="410"/>
    </row>
    <row r="235" spans="1:19" ht="63" x14ac:dyDescent="0.25">
      <c r="A235" s="412"/>
      <c r="B235" s="412"/>
      <c r="C235" s="412"/>
      <c r="D235" s="412"/>
      <c r="E235" s="412"/>
      <c r="F235" s="413"/>
      <c r="G235" s="408">
        <v>232</v>
      </c>
      <c r="H235" s="409" t="s">
        <v>3768</v>
      </c>
      <c r="I235" s="409" t="s">
        <v>3020</v>
      </c>
      <c r="J235" s="409" t="s">
        <v>6427</v>
      </c>
      <c r="K235" s="426">
        <v>600</v>
      </c>
      <c r="L235" s="427">
        <v>3.5</v>
      </c>
      <c r="M235" s="426">
        <v>2100</v>
      </c>
      <c r="N235" s="426">
        <v>1470</v>
      </c>
      <c r="O235" s="426">
        <v>1260</v>
      </c>
      <c r="P235" s="426">
        <v>360</v>
      </c>
      <c r="Q235" s="426">
        <v>420</v>
      </c>
      <c r="R235" s="427">
        <v>3.5</v>
      </c>
      <c r="S235" s="427">
        <v>3.5</v>
      </c>
    </row>
    <row r="236" spans="1:19" ht="93.75" customHeight="1" x14ac:dyDescent="0.25">
      <c r="A236" s="412"/>
      <c r="B236" s="412"/>
      <c r="C236" s="412"/>
      <c r="D236" s="412"/>
      <c r="E236" s="412"/>
      <c r="F236" s="413"/>
      <c r="G236" s="408">
        <v>233</v>
      </c>
      <c r="H236" s="473" t="s">
        <v>6713</v>
      </c>
      <c r="I236" s="473"/>
      <c r="J236" s="473"/>
      <c r="K236" s="419"/>
      <c r="L236" s="419"/>
      <c r="M236" s="419"/>
      <c r="N236" s="426">
        <v>0</v>
      </c>
      <c r="O236" s="426">
        <v>0</v>
      </c>
      <c r="P236" s="411"/>
      <c r="Q236" s="411"/>
      <c r="R236" s="416"/>
      <c r="S236" s="410"/>
    </row>
    <row r="237" spans="1:19" ht="93.75" customHeight="1" x14ac:dyDescent="0.25">
      <c r="A237" s="412"/>
      <c r="B237" s="412"/>
      <c r="C237" s="412"/>
      <c r="D237" s="412"/>
      <c r="E237" s="412"/>
      <c r="F237" s="413"/>
      <c r="G237" s="408">
        <v>234</v>
      </c>
      <c r="H237" s="473" t="s">
        <v>6714</v>
      </c>
      <c r="I237" s="473"/>
      <c r="J237" s="473"/>
      <c r="K237" s="419"/>
      <c r="L237" s="419"/>
      <c r="M237" s="419"/>
      <c r="N237" s="426">
        <v>0</v>
      </c>
      <c r="O237" s="426">
        <v>0</v>
      </c>
      <c r="P237" s="411"/>
      <c r="Q237" s="411"/>
      <c r="R237" s="416"/>
      <c r="S237" s="410"/>
    </row>
    <row r="238" spans="1:19" ht="93.75" customHeight="1" x14ac:dyDescent="0.25">
      <c r="A238" s="412"/>
      <c r="B238" s="412"/>
      <c r="C238" s="412"/>
      <c r="D238" s="412"/>
      <c r="E238" s="412"/>
      <c r="F238" s="413"/>
      <c r="G238" s="408">
        <v>235</v>
      </c>
      <c r="H238" s="473" t="s">
        <v>6715</v>
      </c>
      <c r="I238" s="473"/>
      <c r="J238" s="473"/>
      <c r="K238" s="419"/>
      <c r="L238" s="419"/>
      <c r="M238" s="419"/>
      <c r="N238" s="426">
        <v>0</v>
      </c>
      <c r="O238" s="426">
        <v>0</v>
      </c>
      <c r="P238" s="411"/>
      <c r="Q238" s="411"/>
      <c r="R238" s="416"/>
      <c r="S238" s="410"/>
    </row>
    <row r="239" spans="1:19" ht="93.75" customHeight="1" x14ac:dyDescent="0.25">
      <c r="A239" s="412"/>
      <c r="B239" s="412"/>
      <c r="C239" s="412"/>
      <c r="D239" s="412"/>
      <c r="E239" s="412"/>
      <c r="F239" s="413"/>
      <c r="G239" s="408">
        <v>236</v>
      </c>
      <c r="H239" s="473" t="s">
        <v>6716</v>
      </c>
      <c r="I239" s="473"/>
      <c r="J239" s="473"/>
      <c r="K239" s="419"/>
      <c r="L239" s="419"/>
      <c r="M239" s="419"/>
      <c r="N239" s="426">
        <v>0</v>
      </c>
      <c r="O239" s="426">
        <v>0</v>
      </c>
      <c r="P239" s="411"/>
      <c r="Q239" s="411"/>
      <c r="R239" s="416"/>
      <c r="S239" s="410"/>
    </row>
    <row r="240" spans="1:19" ht="93.75" customHeight="1" x14ac:dyDescent="0.25">
      <c r="A240" s="412"/>
      <c r="B240" s="412"/>
      <c r="C240" s="412"/>
      <c r="D240" s="412"/>
      <c r="E240" s="412"/>
      <c r="F240" s="413"/>
      <c r="G240" s="408">
        <v>237</v>
      </c>
      <c r="H240" s="473" t="s">
        <v>6717</v>
      </c>
      <c r="I240" s="473"/>
      <c r="J240" s="473"/>
      <c r="K240" s="419"/>
      <c r="L240" s="419"/>
      <c r="M240" s="419"/>
      <c r="N240" s="426">
        <v>0</v>
      </c>
      <c r="O240" s="426">
        <v>0</v>
      </c>
      <c r="P240" s="411"/>
      <c r="Q240" s="411"/>
      <c r="R240" s="416"/>
      <c r="S240" s="410"/>
    </row>
    <row r="241" spans="1:19" ht="93.75" customHeight="1" x14ac:dyDescent="0.25">
      <c r="A241" s="412"/>
      <c r="B241" s="412"/>
      <c r="C241" s="412"/>
      <c r="D241" s="412"/>
      <c r="E241" s="412"/>
      <c r="F241" s="413"/>
      <c r="G241" s="408">
        <v>238</v>
      </c>
      <c r="H241" s="473" t="s">
        <v>6718</v>
      </c>
      <c r="I241" s="473"/>
      <c r="J241" s="473"/>
      <c r="K241" s="419"/>
      <c r="L241" s="419"/>
      <c r="M241" s="419"/>
      <c r="N241" s="426">
        <v>0</v>
      </c>
      <c r="O241" s="426">
        <v>0</v>
      </c>
      <c r="P241" s="411"/>
      <c r="Q241" s="411"/>
      <c r="R241" s="416"/>
      <c r="S241" s="410"/>
    </row>
    <row r="242" spans="1:19" ht="31.5" x14ac:dyDescent="0.25">
      <c r="A242" s="412"/>
      <c r="B242" s="412"/>
      <c r="C242" s="412"/>
      <c r="D242" s="412"/>
      <c r="E242" s="412"/>
      <c r="F242" s="413"/>
      <c r="G242" s="408">
        <v>239</v>
      </c>
      <c r="H242" s="409" t="s">
        <v>6428</v>
      </c>
      <c r="I242" s="409" t="s">
        <v>3020</v>
      </c>
      <c r="J242" s="409" t="s">
        <v>6429</v>
      </c>
      <c r="K242" s="426">
        <v>500</v>
      </c>
      <c r="L242" s="427">
        <v>3.5</v>
      </c>
      <c r="M242" s="426">
        <v>1750</v>
      </c>
      <c r="N242" s="426">
        <v>1225</v>
      </c>
      <c r="O242" s="426">
        <v>1050</v>
      </c>
      <c r="P242" s="426">
        <v>300</v>
      </c>
      <c r="Q242" s="426">
        <v>350</v>
      </c>
      <c r="R242" s="427">
        <v>3.5</v>
      </c>
      <c r="S242" s="427">
        <v>3.5</v>
      </c>
    </row>
    <row r="243" spans="1:19" ht="93.75" customHeight="1" x14ac:dyDescent="0.25">
      <c r="A243" s="412"/>
      <c r="B243" s="412"/>
      <c r="C243" s="412"/>
      <c r="D243" s="412"/>
      <c r="E243" s="412"/>
      <c r="F243" s="413"/>
      <c r="G243" s="408">
        <v>240</v>
      </c>
      <c r="H243" s="473" t="s">
        <v>6719</v>
      </c>
      <c r="I243" s="473"/>
      <c r="J243" s="473"/>
      <c r="K243" s="419"/>
      <c r="L243" s="419"/>
      <c r="M243" s="419"/>
      <c r="N243" s="426">
        <v>0</v>
      </c>
      <c r="O243" s="426">
        <v>0</v>
      </c>
      <c r="P243" s="411"/>
      <c r="Q243" s="411"/>
      <c r="R243" s="416"/>
      <c r="S243" s="410"/>
    </row>
    <row r="244" spans="1:19" ht="93.75" customHeight="1" x14ac:dyDescent="0.25">
      <c r="A244" s="412"/>
      <c r="B244" s="412"/>
      <c r="C244" s="412"/>
      <c r="D244" s="412"/>
      <c r="E244" s="412"/>
      <c r="F244" s="413"/>
      <c r="G244" s="408">
        <v>241</v>
      </c>
      <c r="H244" s="473" t="s">
        <v>6720</v>
      </c>
      <c r="I244" s="473"/>
      <c r="J244" s="473"/>
      <c r="K244" s="419"/>
      <c r="L244" s="419"/>
      <c r="M244" s="419"/>
      <c r="N244" s="426">
        <v>0</v>
      </c>
      <c r="O244" s="426">
        <v>0</v>
      </c>
      <c r="P244" s="411"/>
      <c r="Q244" s="411"/>
      <c r="R244" s="416"/>
      <c r="S244" s="410"/>
    </row>
    <row r="245" spans="1:19" ht="93.75" customHeight="1" x14ac:dyDescent="0.25">
      <c r="A245" s="412"/>
      <c r="B245" s="412"/>
      <c r="C245" s="412"/>
      <c r="D245" s="412"/>
      <c r="E245" s="412"/>
      <c r="F245" s="413"/>
      <c r="G245" s="408">
        <v>242</v>
      </c>
      <c r="H245" s="473" t="s">
        <v>6721</v>
      </c>
      <c r="I245" s="473"/>
      <c r="J245" s="473"/>
      <c r="K245" s="419"/>
      <c r="L245" s="419"/>
      <c r="M245" s="419"/>
      <c r="N245" s="426">
        <v>0</v>
      </c>
      <c r="O245" s="426">
        <v>0</v>
      </c>
      <c r="P245" s="411"/>
      <c r="Q245" s="411"/>
      <c r="R245" s="416"/>
      <c r="S245" s="410"/>
    </row>
    <row r="246" spans="1:19" ht="93.75" customHeight="1" x14ac:dyDescent="0.25">
      <c r="A246" s="412"/>
      <c r="B246" s="412"/>
      <c r="C246" s="412"/>
      <c r="D246" s="412"/>
      <c r="E246" s="412"/>
      <c r="F246" s="413"/>
      <c r="G246" s="408">
        <v>243</v>
      </c>
      <c r="H246" s="473" t="s">
        <v>6722</v>
      </c>
      <c r="I246" s="473"/>
      <c r="J246" s="473"/>
      <c r="K246" s="419"/>
      <c r="L246" s="419"/>
      <c r="M246" s="419"/>
      <c r="N246" s="426">
        <v>0</v>
      </c>
      <c r="O246" s="426">
        <v>0</v>
      </c>
      <c r="P246" s="411"/>
      <c r="Q246" s="411"/>
      <c r="R246" s="416"/>
      <c r="S246" s="410"/>
    </row>
    <row r="247" spans="1:19" ht="93.75" customHeight="1" x14ac:dyDescent="0.25">
      <c r="A247" s="412"/>
      <c r="B247" s="412"/>
      <c r="C247" s="412"/>
      <c r="D247" s="412"/>
      <c r="E247" s="412"/>
      <c r="F247" s="413"/>
      <c r="G247" s="408">
        <v>244</v>
      </c>
      <c r="H247" s="473" t="s">
        <v>6723</v>
      </c>
      <c r="I247" s="473"/>
      <c r="J247" s="473"/>
      <c r="K247" s="419"/>
      <c r="L247" s="419"/>
      <c r="M247" s="419"/>
      <c r="N247" s="426">
        <v>0</v>
      </c>
      <c r="O247" s="426">
        <v>0</v>
      </c>
      <c r="P247" s="411"/>
      <c r="Q247" s="411"/>
      <c r="R247" s="416"/>
      <c r="S247" s="410"/>
    </row>
    <row r="248" spans="1:19" ht="93.75" customHeight="1" x14ac:dyDescent="0.25">
      <c r="A248" s="412"/>
      <c r="B248" s="412"/>
      <c r="C248" s="412"/>
      <c r="D248" s="412"/>
      <c r="E248" s="412"/>
      <c r="F248" s="413"/>
      <c r="G248" s="408">
        <v>245</v>
      </c>
      <c r="H248" s="473" t="s">
        <v>6724</v>
      </c>
      <c r="I248" s="473"/>
      <c r="J248" s="473"/>
      <c r="K248" s="419"/>
      <c r="L248" s="419"/>
      <c r="M248" s="419"/>
      <c r="N248" s="426">
        <v>0</v>
      </c>
      <c r="O248" s="426">
        <v>0</v>
      </c>
      <c r="P248" s="411"/>
      <c r="Q248" s="411"/>
      <c r="R248" s="416"/>
      <c r="S248" s="410"/>
    </row>
    <row r="249" spans="1:19" x14ac:dyDescent="0.25">
      <c r="A249" s="412"/>
      <c r="B249" s="412"/>
      <c r="C249" s="412"/>
      <c r="D249" s="412"/>
      <c r="E249" s="412"/>
      <c r="F249" s="413"/>
      <c r="G249" s="408">
        <v>246</v>
      </c>
      <c r="H249" s="409" t="s">
        <v>6430</v>
      </c>
      <c r="I249" s="409" t="s">
        <v>2778</v>
      </c>
      <c r="J249" s="409" t="s">
        <v>6431</v>
      </c>
      <c r="K249" s="426">
        <v>500</v>
      </c>
      <c r="L249" s="427">
        <v>3.5</v>
      </c>
      <c r="M249" s="426">
        <v>1750</v>
      </c>
      <c r="N249" s="426">
        <v>1225</v>
      </c>
      <c r="O249" s="426">
        <v>1050</v>
      </c>
      <c r="P249" s="426">
        <v>300</v>
      </c>
      <c r="Q249" s="426">
        <v>350</v>
      </c>
      <c r="R249" s="427">
        <v>3.5</v>
      </c>
      <c r="S249" s="427">
        <v>3.5</v>
      </c>
    </row>
    <row r="250" spans="1:19" ht="93.75" customHeight="1" x14ac:dyDescent="0.25">
      <c r="A250" s="412"/>
      <c r="B250" s="412"/>
      <c r="C250" s="412"/>
      <c r="D250" s="412"/>
      <c r="E250" s="412"/>
      <c r="F250" s="413"/>
      <c r="G250" s="408">
        <v>247</v>
      </c>
      <c r="H250" s="473" t="s">
        <v>6725</v>
      </c>
      <c r="I250" s="473"/>
      <c r="J250" s="473"/>
      <c r="K250" s="419"/>
      <c r="L250" s="419"/>
      <c r="M250" s="419"/>
      <c r="N250" s="426">
        <v>0</v>
      </c>
      <c r="O250" s="426">
        <v>0</v>
      </c>
      <c r="P250" s="411"/>
      <c r="Q250" s="411"/>
      <c r="R250" s="416"/>
      <c r="S250" s="410"/>
    </row>
    <row r="251" spans="1:19" ht="93.75" customHeight="1" x14ac:dyDescent="0.25">
      <c r="A251" s="412"/>
      <c r="B251" s="412"/>
      <c r="C251" s="412"/>
      <c r="D251" s="412"/>
      <c r="E251" s="412"/>
      <c r="F251" s="413"/>
      <c r="G251" s="408">
        <v>248</v>
      </c>
      <c r="H251" s="473" t="s">
        <v>6726</v>
      </c>
      <c r="I251" s="473"/>
      <c r="J251" s="473"/>
      <c r="K251" s="419"/>
      <c r="L251" s="419"/>
      <c r="M251" s="419"/>
      <c r="N251" s="426">
        <v>0</v>
      </c>
      <c r="O251" s="426">
        <v>0</v>
      </c>
      <c r="P251" s="411"/>
      <c r="Q251" s="411"/>
      <c r="R251" s="416"/>
      <c r="S251" s="410"/>
    </row>
    <row r="252" spans="1:19" ht="93.75" customHeight="1" x14ac:dyDescent="0.25">
      <c r="A252" s="412"/>
      <c r="B252" s="412"/>
      <c r="C252" s="412"/>
      <c r="D252" s="412"/>
      <c r="E252" s="412"/>
      <c r="F252" s="413"/>
      <c r="G252" s="408">
        <v>249</v>
      </c>
      <c r="H252" s="473" t="s">
        <v>6727</v>
      </c>
      <c r="I252" s="473"/>
      <c r="J252" s="473"/>
      <c r="K252" s="419"/>
      <c r="L252" s="419"/>
      <c r="M252" s="419"/>
      <c r="N252" s="426">
        <v>0</v>
      </c>
      <c r="O252" s="426">
        <v>0</v>
      </c>
      <c r="P252" s="411"/>
      <c r="Q252" s="411"/>
      <c r="R252" s="416"/>
      <c r="S252" s="410"/>
    </row>
    <row r="253" spans="1:19" ht="93.75" customHeight="1" x14ac:dyDescent="0.25">
      <c r="A253" s="412"/>
      <c r="B253" s="412"/>
      <c r="C253" s="412"/>
      <c r="D253" s="412"/>
      <c r="E253" s="412"/>
      <c r="F253" s="413"/>
      <c r="G253" s="408">
        <v>250</v>
      </c>
      <c r="H253" s="473" t="s">
        <v>6728</v>
      </c>
      <c r="I253" s="473"/>
      <c r="J253" s="473"/>
      <c r="K253" s="419"/>
      <c r="L253" s="419"/>
      <c r="M253" s="419"/>
      <c r="N253" s="426">
        <v>0</v>
      </c>
      <c r="O253" s="426">
        <v>0</v>
      </c>
      <c r="P253" s="411"/>
      <c r="Q253" s="411"/>
      <c r="R253" s="416"/>
      <c r="S253" s="410"/>
    </row>
    <row r="254" spans="1:19" ht="93.75" customHeight="1" x14ac:dyDescent="0.25">
      <c r="A254" s="412"/>
      <c r="B254" s="412"/>
      <c r="C254" s="412"/>
      <c r="D254" s="412"/>
      <c r="E254" s="412"/>
      <c r="F254" s="413"/>
      <c r="G254" s="408">
        <v>251</v>
      </c>
      <c r="H254" s="473" t="s">
        <v>6729</v>
      </c>
      <c r="I254" s="473"/>
      <c r="J254" s="473"/>
      <c r="K254" s="419"/>
      <c r="L254" s="419"/>
      <c r="M254" s="419"/>
      <c r="N254" s="426">
        <v>0</v>
      </c>
      <c r="O254" s="426">
        <v>0</v>
      </c>
      <c r="P254" s="411"/>
      <c r="Q254" s="411"/>
      <c r="R254" s="416"/>
      <c r="S254" s="410"/>
    </row>
    <row r="255" spans="1:19" ht="93.75" customHeight="1" x14ac:dyDescent="0.25">
      <c r="A255" s="412"/>
      <c r="B255" s="412"/>
      <c r="C255" s="412"/>
      <c r="D255" s="412"/>
      <c r="E255" s="412"/>
      <c r="F255" s="413"/>
      <c r="G255" s="408">
        <v>252</v>
      </c>
      <c r="H255" s="473" t="s">
        <v>6730</v>
      </c>
      <c r="I255" s="473"/>
      <c r="J255" s="473"/>
      <c r="K255" s="419"/>
      <c r="L255" s="419"/>
      <c r="M255" s="419"/>
      <c r="N255" s="426">
        <v>0</v>
      </c>
      <c r="O255" s="426">
        <v>0</v>
      </c>
      <c r="P255" s="411"/>
      <c r="Q255" s="411"/>
      <c r="R255" s="416"/>
      <c r="S255" s="410"/>
    </row>
    <row r="256" spans="1:19" ht="63" x14ac:dyDescent="0.25">
      <c r="A256" s="412"/>
      <c r="B256" s="412"/>
      <c r="C256" s="412"/>
      <c r="D256" s="412"/>
      <c r="E256" s="412"/>
      <c r="F256" s="413"/>
      <c r="G256" s="408">
        <v>253</v>
      </c>
      <c r="H256" s="409" t="s">
        <v>6432</v>
      </c>
      <c r="I256" s="409" t="s">
        <v>2778</v>
      </c>
      <c r="J256" s="409" t="s">
        <v>6433</v>
      </c>
      <c r="K256" s="426">
        <v>500</v>
      </c>
      <c r="L256" s="427">
        <v>3.5</v>
      </c>
      <c r="M256" s="426">
        <v>1750</v>
      </c>
      <c r="N256" s="426">
        <v>1225</v>
      </c>
      <c r="O256" s="426">
        <v>1050</v>
      </c>
      <c r="P256" s="426">
        <v>300</v>
      </c>
      <c r="Q256" s="426">
        <v>350</v>
      </c>
      <c r="R256" s="427">
        <v>3.5</v>
      </c>
      <c r="S256" s="427">
        <v>3.5</v>
      </c>
    </row>
    <row r="257" spans="1:19" ht="93.75" customHeight="1" x14ac:dyDescent="0.25">
      <c r="A257" s="412"/>
      <c r="B257" s="412"/>
      <c r="C257" s="412"/>
      <c r="D257" s="412"/>
      <c r="E257" s="412"/>
      <c r="F257" s="413"/>
      <c r="G257" s="408">
        <v>254</v>
      </c>
      <c r="H257" s="473" t="s">
        <v>6731</v>
      </c>
      <c r="I257" s="473"/>
      <c r="J257" s="473"/>
      <c r="K257" s="419"/>
      <c r="L257" s="419"/>
      <c r="M257" s="419"/>
      <c r="N257" s="426">
        <v>0</v>
      </c>
      <c r="O257" s="426">
        <v>0</v>
      </c>
      <c r="P257" s="411"/>
      <c r="Q257" s="411"/>
      <c r="R257" s="416"/>
      <c r="S257" s="410"/>
    </row>
    <row r="258" spans="1:19" ht="93.75" customHeight="1" x14ac:dyDescent="0.25">
      <c r="A258" s="412"/>
      <c r="B258" s="412"/>
      <c r="C258" s="412"/>
      <c r="D258" s="412"/>
      <c r="E258" s="412"/>
      <c r="F258" s="413"/>
      <c r="G258" s="408">
        <v>255</v>
      </c>
      <c r="H258" s="473" t="s">
        <v>6732</v>
      </c>
      <c r="I258" s="473"/>
      <c r="J258" s="473"/>
      <c r="K258" s="419"/>
      <c r="L258" s="419"/>
      <c r="M258" s="419"/>
      <c r="N258" s="426">
        <v>0</v>
      </c>
      <c r="O258" s="426">
        <v>0</v>
      </c>
      <c r="P258" s="411"/>
      <c r="Q258" s="411"/>
      <c r="R258" s="416"/>
      <c r="S258" s="410"/>
    </row>
    <row r="259" spans="1:19" ht="93.75" customHeight="1" x14ac:dyDescent="0.25">
      <c r="A259" s="412"/>
      <c r="B259" s="412"/>
      <c r="C259" s="412"/>
      <c r="D259" s="412"/>
      <c r="E259" s="412"/>
      <c r="F259" s="413"/>
      <c r="G259" s="408">
        <v>256</v>
      </c>
      <c r="H259" s="473" t="s">
        <v>6733</v>
      </c>
      <c r="I259" s="473"/>
      <c r="J259" s="473"/>
      <c r="K259" s="419"/>
      <c r="L259" s="419"/>
      <c r="M259" s="419"/>
      <c r="N259" s="426">
        <v>0</v>
      </c>
      <c r="O259" s="426">
        <v>0</v>
      </c>
      <c r="P259" s="411"/>
      <c r="Q259" s="411"/>
      <c r="R259" s="416"/>
      <c r="S259" s="410"/>
    </row>
    <row r="260" spans="1:19" ht="93.75" customHeight="1" x14ac:dyDescent="0.25">
      <c r="A260" s="412"/>
      <c r="B260" s="412"/>
      <c r="C260" s="412"/>
      <c r="D260" s="412"/>
      <c r="E260" s="412"/>
      <c r="F260" s="413"/>
      <c r="G260" s="408">
        <v>257</v>
      </c>
      <c r="H260" s="473" t="s">
        <v>6734</v>
      </c>
      <c r="I260" s="473"/>
      <c r="J260" s="473"/>
      <c r="K260" s="419"/>
      <c r="L260" s="419"/>
      <c r="M260" s="419"/>
      <c r="N260" s="426">
        <v>0</v>
      </c>
      <c r="O260" s="426">
        <v>0</v>
      </c>
      <c r="P260" s="411"/>
      <c r="Q260" s="411"/>
      <c r="R260" s="416"/>
      <c r="S260" s="410"/>
    </row>
    <row r="261" spans="1:19" ht="93.75" customHeight="1" x14ac:dyDescent="0.25">
      <c r="A261" s="412"/>
      <c r="B261" s="412"/>
      <c r="C261" s="412"/>
      <c r="D261" s="412"/>
      <c r="E261" s="412"/>
      <c r="F261" s="413"/>
      <c r="G261" s="408">
        <v>258</v>
      </c>
      <c r="H261" s="473" t="s">
        <v>6735</v>
      </c>
      <c r="I261" s="473"/>
      <c r="J261" s="473"/>
      <c r="K261" s="419"/>
      <c r="L261" s="419"/>
      <c r="M261" s="419"/>
      <c r="N261" s="426">
        <v>0</v>
      </c>
      <c r="O261" s="426">
        <v>0</v>
      </c>
      <c r="P261" s="411"/>
      <c r="Q261" s="411"/>
      <c r="R261" s="416"/>
      <c r="S261" s="410"/>
    </row>
    <row r="262" spans="1:19" ht="93.75" customHeight="1" x14ac:dyDescent="0.25">
      <c r="A262" s="412"/>
      <c r="B262" s="412"/>
      <c r="C262" s="412"/>
      <c r="D262" s="412"/>
      <c r="E262" s="412"/>
      <c r="F262" s="413"/>
      <c r="G262" s="408">
        <v>259</v>
      </c>
      <c r="H262" s="473" t="s">
        <v>6736</v>
      </c>
      <c r="I262" s="473"/>
      <c r="J262" s="473"/>
      <c r="K262" s="419"/>
      <c r="L262" s="419"/>
      <c r="M262" s="419"/>
      <c r="N262" s="426">
        <v>0</v>
      </c>
      <c r="O262" s="426">
        <v>0</v>
      </c>
      <c r="P262" s="411"/>
      <c r="Q262" s="411"/>
      <c r="R262" s="416"/>
      <c r="S262" s="410"/>
    </row>
    <row r="263" spans="1:19" x14ac:dyDescent="0.25">
      <c r="A263" s="412"/>
      <c r="B263" s="412"/>
      <c r="C263" s="412"/>
      <c r="D263" s="412"/>
      <c r="E263" s="412"/>
      <c r="F263" s="413"/>
      <c r="G263" s="408">
        <v>260</v>
      </c>
      <c r="H263" s="409" t="s">
        <v>3744</v>
      </c>
      <c r="I263" s="409" t="s">
        <v>3020</v>
      </c>
      <c r="J263" s="409" t="s">
        <v>6434</v>
      </c>
      <c r="K263" s="426">
        <v>600</v>
      </c>
      <c r="L263" s="427">
        <v>3.5</v>
      </c>
      <c r="M263" s="426">
        <v>2100</v>
      </c>
      <c r="N263" s="426">
        <v>1470</v>
      </c>
      <c r="O263" s="426">
        <v>1260</v>
      </c>
      <c r="P263" s="426">
        <v>360</v>
      </c>
      <c r="Q263" s="426">
        <v>420</v>
      </c>
      <c r="R263" s="427">
        <v>3.5</v>
      </c>
      <c r="S263" s="427">
        <v>3.5</v>
      </c>
    </row>
    <row r="264" spans="1:19" ht="93.75" customHeight="1" x14ac:dyDescent="0.25">
      <c r="A264" s="412"/>
      <c r="B264" s="412"/>
      <c r="C264" s="412"/>
      <c r="D264" s="412"/>
      <c r="E264" s="412"/>
      <c r="F264" s="413"/>
      <c r="G264" s="408">
        <v>261</v>
      </c>
      <c r="H264" s="473" t="s">
        <v>6737</v>
      </c>
      <c r="I264" s="473"/>
      <c r="J264" s="473"/>
      <c r="K264" s="419"/>
      <c r="L264" s="419"/>
      <c r="M264" s="419"/>
      <c r="N264" s="426">
        <v>0</v>
      </c>
      <c r="O264" s="426">
        <v>0</v>
      </c>
      <c r="P264" s="411"/>
      <c r="Q264" s="411"/>
      <c r="R264" s="416"/>
      <c r="S264" s="410"/>
    </row>
    <row r="265" spans="1:19" ht="93.75" customHeight="1" x14ac:dyDescent="0.25">
      <c r="A265" s="412"/>
      <c r="B265" s="412"/>
      <c r="C265" s="412"/>
      <c r="D265" s="412"/>
      <c r="E265" s="412"/>
      <c r="F265" s="413"/>
      <c r="G265" s="408">
        <v>262</v>
      </c>
      <c r="H265" s="473" t="s">
        <v>6738</v>
      </c>
      <c r="I265" s="473"/>
      <c r="J265" s="473"/>
      <c r="K265" s="419"/>
      <c r="L265" s="419"/>
      <c r="M265" s="419"/>
      <c r="N265" s="426">
        <v>0</v>
      </c>
      <c r="O265" s="426">
        <v>0</v>
      </c>
      <c r="P265" s="411"/>
      <c r="Q265" s="411"/>
      <c r="R265" s="416"/>
      <c r="S265" s="410"/>
    </row>
    <row r="266" spans="1:19" ht="93.75" customHeight="1" x14ac:dyDescent="0.25">
      <c r="A266" s="412"/>
      <c r="B266" s="412"/>
      <c r="C266" s="412"/>
      <c r="D266" s="412"/>
      <c r="E266" s="412"/>
      <c r="F266" s="413"/>
      <c r="G266" s="408">
        <v>263</v>
      </c>
      <c r="H266" s="473" t="s">
        <v>6739</v>
      </c>
      <c r="I266" s="473"/>
      <c r="J266" s="473"/>
      <c r="K266" s="419"/>
      <c r="L266" s="419"/>
      <c r="M266" s="419"/>
      <c r="N266" s="426">
        <v>0</v>
      </c>
      <c r="O266" s="426">
        <v>0</v>
      </c>
      <c r="P266" s="411"/>
      <c r="Q266" s="411"/>
      <c r="R266" s="416"/>
      <c r="S266" s="410"/>
    </row>
    <row r="267" spans="1:19" ht="93.75" customHeight="1" x14ac:dyDescent="0.25">
      <c r="A267" s="412"/>
      <c r="B267" s="412"/>
      <c r="C267" s="412"/>
      <c r="D267" s="412"/>
      <c r="E267" s="412"/>
      <c r="F267" s="413"/>
      <c r="G267" s="408">
        <v>264</v>
      </c>
      <c r="H267" s="473" t="s">
        <v>6740</v>
      </c>
      <c r="I267" s="473"/>
      <c r="J267" s="473"/>
      <c r="K267" s="419"/>
      <c r="L267" s="419"/>
      <c r="M267" s="419"/>
      <c r="N267" s="426">
        <v>0</v>
      </c>
      <c r="O267" s="426">
        <v>0</v>
      </c>
      <c r="P267" s="411"/>
      <c r="Q267" s="411"/>
      <c r="R267" s="416"/>
      <c r="S267" s="410"/>
    </row>
    <row r="268" spans="1:19" ht="93.75" customHeight="1" x14ac:dyDescent="0.25">
      <c r="A268" s="412"/>
      <c r="B268" s="412"/>
      <c r="C268" s="412"/>
      <c r="D268" s="412"/>
      <c r="E268" s="412"/>
      <c r="F268" s="413"/>
      <c r="G268" s="408">
        <v>265</v>
      </c>
      <c r="H268" s="473" t="s">
        <v>6741</v>
      </c>
      <c r="I268" s="473"/>
      <c r="J268" s="473"/>
      <c r="K268" s="419"/>
      <c r="L268" s="419"/>
      <c r="M268" s="419"/>
      <c r="N268" s="426">
        <v>0</v>
      </c>
      <c r="O268" s="426">
        <v>0</v>
      </c>
      <c r="P268" s="411"/>
      <c r="Q268" s="411"/>
      <c r="R268" s="416"/>
      <c r="S268" s="410"/>
    </row>
    <row r="269" spans="1:19" ht="93.75" customHeight="1" x14ac:dyDescent="0.25">
      <c r="A269" s="412"/>
      <c r="B269" s="412"/>
      <c r="C269" s="412"/>
      <c r="D269" s="412"/>
      <c r="E269" s="412"/>
      <c r="F269" s="413"/>
      <c r="G269" s="408">
        <v>266</v>
      </c>
      <c r="H269" s="473" t="s">
        <v>6742</v>
      </c>
      <c r="I269" s="473"/>
      <c r="J269" s="473"/>
      <c r="K269" s="419"/>
      <c r="L269" s="419"/>
      <c r="M269" s="419"/>
      <c r="N269" s="426">
        <v>0</v>
      </c>
      <c r="O269" s="426">
        <v>0</v>
      </c>
      <c r="P269" s="411"/>
      <c r="Q269" s="411"/>
      <c r="R269" s="416"/>
      <c r="S269" s="410"/>
    </row>
    <row r="270" spans="1:19" x14ac:dyDescent="0.25">
      <c r="A270" s="412"/>
      <c r="B270" s="412"/>
      <c r="C270" s="412"/>
      <c r="D270" s="412"/>
      <c r="E270" s="412"/>
      <c r="F270" s="413"/>
      <c r="G270" s="408">
        <v>267</v>
      </c>
      <c r="H270" s="409" t="s">
        <v>3744</v>
      </c>
      <c r="I270" s="409" t="s">
        <v>6434</v>
      </c>
      <c r="J270" s="409" t="s">
        <v>6435</v>
      </c>
      <c r="K270" s="426">
        <v>400</v>
      </c>
      <c r="L270" s="427">
        <v>3.5</v>
      </c>
      <c r="M270" s="426">
        <v>1400</v>
      </c>
      <c r="N270" s="426">
        <v>979.99999999999989</v>
      </c>
      <c r="O270" s="426">
        <v>840</v>
      </c>
      <c r="P270" s="426">
        <v>240</v>
      </c>
      <c r="Q270" s="426">
        <v>280</v>
      </c>
      <c r="R270" s="427">
        <v>3.4999999999999996</v>
      </c>
      <c r="S270" s="427">
        <v>3.5</v>
      </c>
    </row>
    <row r="271" spans="1:19" ht="93.75" customHeight="1" x14ac:dyDescent="0.25">
      <c r="A271" s="412"/>
      <c r="B271" s="412"/>
      <c r="C271" s="412"/>
      <c r="D271" s="412"/>
      <c r="E271" s="412"/>
      <c r="F271" s="413"/>
      <c r="G271" s="408">
        <v>268</v>
      </c>
      <c r="H271" s="473" t="s">
        <v>6743</v>
      </c>
      <c r="I271" s="473"/>
      <c r="J271" s="473"/>
      <c r="K271" s="419"/>
      <c r="L271" s="419"/>
      <c r="M271" s="419"/>
      <c r="N271" s="426">
        <v>0</v>
      </c>
      <c r="O271" s="426">
        <v>0</v>
      </c>
      <c r="P271" s="411"/>
      <c r="Q271" s="411"/>
      <c r="R271" s="416"/>
      <c r="S271" s="410"/>
    </row>
    <row r="272" spans="1:19" ht="93.75" customHeight="1" x14ac:dyDescent="0.25">
      <c r="A272" s="412"/>
      <c r="B272" s="412"/>
      <c r="C272" s="412"/>
      <c r="D272" s="412"/>
      <c r="E272" s="412"/>
      <c r="F272" s="413"/>
      <c r="G272" s="408">
        <v>269</v>
      </c>
      <c r="H272" s="473" t="s">
        <v>6744</v>
      </c>
      <c r="I272" s="473"/>
      <c r="J272" s="473"/>
      <c r="K272" s="419"/>
      <c r="L272" s="419"/>
      <c r="M272" s="419"/>
      <c r="N272" s="426">
        <v>0</v>
      </c>
      <c r="O272" s="426">
        <v>0</v>
      </c>
      <c r="P272" s="411"/>
      <c r="Q272" s="411"/>
      <c r="R272" s="416"/>
      <c r="S272" s="410"/>
    </row>
    <row r="273" spans="1:19" ht="93.75" customHeight="1" x14ac:dyDescent="0.25">
      <c r="A273" s="412"/>
      <c r="B273" s="412"/>
      <c r="C273" s="412"/>
      <c r="D273" s="412"/>
      <c r="E273" s="412"/>
      <c r="F273" s="413"/>
      <c r="G273" s="408">
        <v>270</v>
      </c>
      <c r="H273" s="473" t="s">
        <v>6745</v>
      </c>
      <c r="I273" s="473"/>
      <c r="J273" s="473"/>
      <c r="K273" s="419"/>
      <c r="L273" s="419"/>
      <c r="M273" s="419"/>
      <c r="N273" s="426">
        <v>0</v>
      </c>
      <c r="O273" s="426">
        <v>0</v>
      </c>
      <c r="P273" s="411"/>
      <c r="Q273" s="411"/>
      <c r="R273" s="416"/>
      <c r="S273" s="410"/>
    </row>
    <row r="274" spans="1:19" ht="93.75" customHeight="1" x14ac:dyDescent="0.25">
      <c r="A274" s="412"/>
      <c r="B274" s="412"/>
      <c r="C274" s="412"/>
      <c r="D274" s="412"/>
      <c r="E274" s="412"/>
      <c r="F274" s="413"/>
      <c r="G274" s="408">
        <v>271</v>
      </c>
      <c r="H274" s="473" t="s">
        <v>6746</v>
      </c>
      <c r="I274" s="473"/>
      <c r="J274" s="473"/>
      <c r="K274" s="419"/>
      <c r="L274" s="419"/>
      <c r="M274" s="419"/>
      <c r="N274" s="426">
        <v>0</v>
      </c>
      <c r="O274" s="426">
        <v>0</v>
      </c>
      <c r="P274" s="411"/>
      <c r="Q274" s="411"/>
      <c r="R274" s="416"/>
      <c r="S274" s="410"/>
    </row>
    <row r="275" spans="1:19" ht="93.75" customHeight="1" x14ac:dyDescent="0.25">
      <c r="A275" s="412"/>
      <c r="B275" s="412"/>
      <c r="C275" s="412"/>
      <c r="D275" s="412"/>
      <c r="E275" s="412"/>
      <c r="F275" s="413"/>
      <c r="G275" s="408">
        <v>272</v>
      </c>
      <c r="H275" s="473" t="s">
        <v>6747</v>
      </c>
      <c r="I275" s="473"/>
      <c r="J275" s="473"/>
      <c r="K275" s="419"/>
      <c r="L275" s="419"/>
      <c r="M275" s="419"/>
      <c r="N275" s="426">
        <v>0</v>
      </c>
      <c r="O275" s="426">
        <v>0</v>
      </c>
      <c r="P275" s="411"/>
      <c r="Q275" s="411"/>
      <c r="R275" s="416"/>
      <c r="S275" s="410"/>
    </row>
    <row r="276" spans="1:19" ht="93.75" customHeight="1" x14ac:dyDescent="0.25">
      <c r="A276" s="412"/>
      <c r="B276" s="412"/>
      <c r="C276" s="412"/>
      <c r="D276" s="412"/>
      <c r="E276" s="412"/>
      <c r="F276" s="413"/>
      <c r="G276" s="408">
        <v>273</v>
      </c>
      <c r="H276" s="473" t="s">
        <v>6748</v>
      </c>
      <c r="I276" s="473"/>
      <c r="J276" s="473"/>
      <c r="K276" s="419"/>
      <c r="L276" s="419"/>
      <c r="M276" s="419"/>
      <c r="N276" s="426">
        <v>0</v>
      </c>
      <c r="O276" s="426">
        <v>0</v>
      </c>
      <c r="P276" s="411"/>
      <c r="Q276" s="411"/>
      <c r="R276" s="416"/>
      <c r="S276" s="410"/>
    </row>
    <row r="277" spans="1:19" ht="63" x14ac:dyDescent="0.25">
      <c r="A277" s="412"/>
      <c r="B277" s="412"/>
      <c r="C277" s="412"/>
      <c r="D277" s="412"/>
      <c r="E277" s="412"/>
      <c r="F277" s="413"/>
      <c r="G277" s="408">
        <v>274</v>
      </c>
      <c r="H277" s="409" t="s">
        <v>3737</v>
      </c>
      <c r="I277" s="409" t="s">
        <v>6436</v>
      </c>
      <c r="J277" s="409" t="s">
        <v>6437</v>
      </c>
      <c r="K277" s="426">
        <v>400</v>
      </c>
      <c r="L277" s="427">
        <v>3.5</v>
      </c>
      <c r="M277" s="426">
        <v>1400</v>
      </c>
      <c r="N277" s="426">
        <v>979.99999999999989</v>
      </c>
      <c r="O277" s="426">
        <v>840</v>
      </c>
      <c r="P277" s="426">
        <v>240</v>
      </c>
      <c r="Q277" s="426">
        <v>280</v>
      </c>
      <c r="R277" s="427">
        <v>3.4999999999999996</v>
      </c>
      <c r="S277" s="427">
        <v>3.5</v>
      </c>
    </row>
    <row r="278" spans="1:19" ht="93.75" customHeight="1" x14ac:dyDescent="0.25">
      <c r="A278" s="412"/>
      <c r="B278" s="412"/>
      <c r="C278" s="412"/>
      <c r="D278" s="412"/>
      <c r="E278" s="412"/>
      <c r="F278" s="413"/>
      <c r="G278" s="408">
        <v>275</v>
      </c>
      <c r="H278" s="473" t="s">
        <v>6749</v>
      </c>
      <c r="I278" s="473"/>
      <c r="J278" s="473"/>
      <c r="K278" s="419"/>
      <c r="L278" s="419"/>
      <c r="M278" s="419"/>
      <c r="N278" s="426">
        <v>0</v>
      </c>
      <c r="O278" s="426">
        <v>0</v>
      </c>
      <c r="P278" s="411"/>
      <c r="Q278" s="411"/>
      <c r="R278" s="416"/>
      <c r="S278" s="410"/>
    </row>
    <row r="279" spans="1:19" ht="93.75" customHeight="1" x14ac:dyDescent="0.25">
      <c r="A279" s="412"/>
      <c r="B279" s="412"/>
      <c r="C279" s="412"/>
      <c r="D279" s="412"/>
      <c r="E279" s="412"/>
      <c r="F279" s="413"/>
      <c r="G279" s="408">
        <v>276</v>
      </c>
      <c r="H279" s="473" t="s">
        <v>6750</v>
      </c>
      <c r="I279" s="473"/>
      <c r="J279" s="473"/>
      <c r="K279" s="419"/>
      <c r="L279" s="419"/>
      <c r="M279" s="419"/>
      <c r="N279" s="426">
        <v>0</v>
      </c>
      <c r="O279" s="426">
        <v>0</v>
      </c>
      <c r="P279" s="411"/>
      <c r="Q279" s="411"/>
      <c r="R279" s="416"/>
      <c r="S279" s="410"/>
    </row>
    <row r="280" spans="1:19" ht="93.75" customHeight="1" x14ac:dyDescent="0.25">
      <c r="A280" s="412"/>
      <c r="B280" s="412"/>
      <c r="C280" s="412"/>
      <c r="D280" s="412"/>
      <c r="E280" s="412"/>
      <c r="F280" s="413"/>
      <c r="G280" s="408">
        <v>277</v>
      </c>
      <c r="H280" s="473" t="s">
        <v>6751</v>
      </c>
      <c r="I280" s="473"/>
      <c r="J280" s="473"/>
      <c r="K280" s="419"/>
      <c r="L280" s="419"/>
      <c r="M280" s="419"/>
      <c r="N280" s="426">
        <v>0</v>
      </c>
      <c r="O280" s="426">
        <v>0</v>
      </c>
      <c r="P280" s="411"/>
      <c r="Q280" s="411"/>
      <c r="R280" s="416"/>
      <c r="S280" s="410"/>
    </row>
    <row r="281" spans="1:19" ht="93.75" customHeight="1" x14ac:dyDescent="0.25">
      <c r="A281" s="412"/>
      <c r="B281" s="412"/>
      <c r="C281" s="412"/>
      <c r="D281" s="412"/>
      <c r="E281" s="412"/>
      <c r="F281" s="413"/>
      <c r="G281" s="408">
        <v>278</v>
      </c>
      <c r="H281" s="473" t="s">
        <v>6752</v>
      </c>
      <c r="I281" s="473"/>
      <c r="J281" s="473"/>
      <c r="K281" s="419"/>
      <c r="L281" s="419"/>
      <c r="M281" s="419"/>
      <c r="N281" s="426">
        <v>0</v>
      </c>
      <c r="O281" s="426">
        <v>0</v>
      </c>
      <c r="P281" s="411"/>
      <c r="Q281" s="411"/>
      <c r="R281" s="416"/>
      <c r="S281" s="410"/>
    </row>
    <row r="282" spans="1:19" ht="93.75" customHeight="1" x14ac:dyDescent="0.25">
      <c r="A282" s="412"/>
      <c r="B282" s="412"/>
      <c r="C282" s="412"/>
      <c r="D282" s="412"/>
      <c r="E282" s="412"/>
      <c r="F282" s="413"/>
      <c r="G282" s="408">
        <v>279</v>
      </c>
      <c r="H282" s="473" t="s">
        <v>6753</v>
      </c>
      <c r="I282" s="473"/>
      <c r="J282" s="473"/>
      <c r="K282" s="419"/>
      <c r="L282" s="419"/>
      <c r="M282" s="419"/>
      <c r="N282" s="426">
        <v>0</v>
      </c>
      <c r="O282" s="426">
        <v>0</v>
      </c>
      <c r="P282" s="411"/>
      <c r="Q282" s="411"/>
      <c r="R282" s="416"/>
      <c r="S282" s="410"/>
    </row>
    <row r="283" spans="1:19" ht="93.75" customHeight="1" x14ac:dyDescent="0.25">
      <c r="A283" s="412"/>
      <c r="B283" s="412"/>
      <c r="C283" s="412"/>
      <c r="D283" s="412"/>
      <c r="E283" s="412"/>
      <c r="F283" s="413"/>
      <c r="G283" s="408">
        <v>280</v>
      </c>
      <c r="H283" s="473" t="s">
        <v>6754</v>
      </c>
      <c r="I283" s="473"/>
      <c r="J283" s="473"/>
      <c r="K283" s="419"/>
      <c r="L283" s="419"/>
      <c r="M283" s="419"/>
      <c r="N283" s="426">
        <v>0</v>
      </c>
      <c r="O283" s="426">
        <v>0</v>
      </c>
      <c r="P283" s="411"/>
      <c r="Q283" s="411"/>
      <c r="R283" s="416"/>
      <c r="S283" s="410"/>
    </row>
    <row r="284" spans="1:19" ht="63" x14ac:dyDescent="0.25">
      <c r="A284" s="412"/>
      <c r="B284" s="412"/>
      <c r="C284" s="412"/>
      <c r="D284" s="412"/>
      <c r="E284" s="412"/>
      <c r="F284" s="413"/>
      <c r="G284" s="408">
        <v>281</v>
      </c>
      <c r="H284" s="409" t="s">
        <v>6438</v>
      </c>
      <c r="I284" s="409" t="s">
        <v>6436</v>
      </c>
      <c r="J284" s="409" t="s">
        <v>6439</v>
      </c>
      <c r="K284" s="426">
        <v>400</v>
      </c>
      <c r="L284" s="427">
        <v>3.5</v>
      </c>
      <c r="M284" s="426">
        <v>1400</v>
      </c>
      <c r="N284" s="426">
        <v>979.99999999999989</v>
      </c>
      <c r="O284" s="426">
        <v>840</v>
      </c>
      <c r="P284" s="426">
        <v>240</v>
      </c>
      <c r="Q284" s="426">
        <v>280</v>
      </c>
      <c r="R284" s="427">
        <v>3.4999999999999996</v>
      </c>
      <c r="S284" s="427">
        <v>3.5</v>
      </c>
    </row>
    <row r="285" spans="1:19" ht="93.75" customHeight="1" x14ac:dyDescent="0.25">
      <c r="A285" s="412"/>
      <c r="B285" s="412"/>
      <c r="C285" s="412"/>
      <c r="D285" s="412"/>
      <c r="E285" s="412"/>
      <c r="F285" s="413"/>
      <c r="G285" s="408">
        <v>282</v>
      </c>
      <c r="H285" s="473" t="s">
        <v>6755</v>
      </c>
      <c r="I285" s="473"/>
      <c r="J285" s="473"/>
      <c r="K285" s="419"/>
      <c r="L285" s="419"/>
      <c r="M285" s="419"/>
      <c r="N285" s="426">
        <v>0</v>
      </c>
      <c r="O285" s="426">
        <v>0</v>
      </c>
      <c r="P285" s="411"/>
      <c r="Q285" s="411"/>
      <c r="R285" s="416"/>
      <c r="S285" s="410"/>
    </row>
    <row r="286" spans="1:19" ht="93.75" customHeight="1" x14ac:dyDescent="0.25">
      <c r="A286" s="412"/>
      <c r="B286" s="412"/>
      <c r="C286" s="412"/>
      <c r="D286" s="412"/>
      <c r="E286" s="412"/>
      <c r="F286" s="413"/>
      <c r="G286" s="408">
        <v>283</v>
      </c>
      <c r="H286" s="473" t="s">
        <v>6756</v>
      </c>
      <c r="I286" s="473"/>
      <c r="J286" s="473"/>
      <c r="K286" s="419"/>
      <c r="L286" s="419"/>
      <c r="M286" s="419"/>
      <c r="N286" s="426">
        <v>0</v>
      </c>
      <c r="O286" s="426">
        <v>0</v>
      </c>
      <c r="P286" s="411"/>
      <c r="Q286" s="411"/>
      <c r="R286" s="416"/>
      <c r="S286" s="410"/>
    </row>
    <row r="287" spans="1:19" ht="93.75" customHeight="1" x14ac:dyDescent="0.25">
      <c r="A287" s="412"/>
      <c r="B287" s="412"/>
      <c r="C287" s="412"/>
      <c r="D287" s="412"/>
      <c r="E287" s="412"/>
      <c r="F287" s="413"/>
      <c r="G287" s="408">
        <v>284</v>
      </c>
      <c r="H287" s="473" t="s">
        <v>6757</v>
      </c>
      <c r="I287" s="473"/>
      <c r="J287" s="473"/>
      <c r="K287" s="419"/>
      <c r="L287" s="419"/>
      <c r="M287" s="419"/>
      <c r="N287" s="426">
        <v>0</v>
      </c>
      <c r="O287" s="426">
        <v>0</v>
      </c>
      <c r="P287" s="411"/>
      <c r="Q287" s="411"/>
      <c r="R287" s="416"/>
      <c r="S287" s="410"/>
    </row>
    <row r="288" spans="1:19" ht="93.75" customHeight="1" x14ac:dyDescent="0.25">
      <c r="A288" s="412"/>
      <c r="B288" s="412"/>
      <c r="C288" s="412"/>
      <c r="D288" s="412"/>
      <c r="E288" s="412"/>
      <c r="F288" s="413"/>
      <c r="G288" s="408">
        <v>285</v>
      </c>
      <c r="H288" s="473" t="s">
        <v>6758</v>
      </c>
      <c r="I288" s="473"/>
      <c r="J288" s="473"/>
      <c r="K288" s="419"/>
      <c r="L288" s="419"/>
      <c r="M288" s="419"/>
      <c r="N288" s="426">
        <v>0</v>
      </c>
      <c r="O288" s="426">
        <v>0</v>
      </c>
      <c r="P288" s="411"/>
      <c r="Q288" s="411"/>
      <c r="R288" s="416"/>
      <c r="S288" s="410"/>
    </row>
    <row r="289" spans="1:19" ht="93.75" customHeight="1" x14ac:dyDescent="0.25">
      <c r="A289" s="412"/>
      <c r="B289" s="412"/>
      <c r="C289" s="412"/>
      <c r="D289" s="412"/>
      <c r="E289" s="412"/>
      <c r="F289" s="413"/>
      <c r="G289" s="408">
        <v>286</v>
      </c>
      <c r="H289" s="473" t="s">
        <v>6759</v>
      </c>
      <c r="I289" s="473"/>
      <c r="J289" s="473"/>
      <c r="K289" s="419"/>
      <c r="L289" s="419"/>
      <c r="M289" s="419"/>
      <c r="N289" s="426">
        <v>0</v>
      </c>
      <c r="O289" s="426">
        <v>0</v>
      </c>
      <c r="P289" s="411"/>
      <c r="Q289" s="411"/>
      <c r="R289" s="416"/>
      <c r="S289" s="410"/>
    </row>
    <row r="290" spans="1:19" ht="93.75" customHeight="1" x14ac:dyDescent="0.25">
      <c r="A290" s="412"/>
      <c r="B290" s="412"/>
      <c r="C290" s="412"/>
      <c r="D290" s="412"/>
      <c r="E290" s="412"/>
      <c r="F290" s="413"/>
      <c r="G290" s="408">
        <v>287</v>
      </c>
      <c r="H290" s="473" t="s">
        <v>6760</v>
      </c>
      <c r="I290" s="473"/>
      <c r="J290" s="473"/>
      <c r="K290" s="419"/>
      <c r="L290" s="419"/>
      <c r="M290" s="419"/>
      <c r="N290" s="426">
        <v>0</v>
      </c>
      <c r="O290" s="426">
        <v>0</v>
      </c>
      <c r="P290" s="411"/>
      <c r="Q290" s="411"/>
      <c r="R290" s="416"/>
      <c r="S290" s="410"/>
    </row>
    <row r="291" spans="1:19" ht="63" x14ac:dyDescent="0.25">
      <c r="A291" s="412"/>
      <c r="B291" s="412"/>
      <c r="C291" s="412"/>
      <c r="D291" s="412"/>
      <c r="E291" s="412"/>
      <c r="F291" s="413"/>
      <c r="G291" s="408">
        <v>288</v>
      </c>
      <c r="H291" s="409" t="s">
        <v>6440</v>
      </c>
      <c r="I291" s="409" t="s">
        <v>6436</v>
      </c>
      <c r="J291" s="409" t="s">
        <v>6441</v>
      </c>
      <c r="K291" s="426">
        <v>400</v>
      </c>
      <c r="L291" s="427">
        <v>3.5</v>
      </c>
      <c r="M291" s="426">
        <v>1400</v>
      </c>
      <c r="N291" s="426">
        <v>979.99999999999989</v>
      </c>
      <c r="O291" s="426">
        <v>840</v>
      </c>
      <c r="P291" s="426">
        <v>240</v>
      </c>
      <c r="Q291" s="426">
        <v>280</v>
      </c>
      <c r="R291" s="427">
        <v>3.4999999999999996</v>
      </c>
      <c r="S291" s="427">
        <v>3.5</v>
      </c>
    </row>
    <row r="292" spans="1:19" ht="93.75" customHeight="1" x14ac:dyDescent="0.25">
      <c r="A292" s="412"/>
      <c r="B292" s="412"/>
      <c r="C292" s="412"/>
      <c r="D292" s="412"/>
      <c r="E292" s="412"/>
      <c r="F292" s="413"/>
      <c r="G292" s="408">
        <v>289</v>
      </c>
      <c r="H292" s="473" t="s">
        <v>6761</v>
      </c>
      <c r="I292" s="473"/>
      <c r="J292" s="473"/>
      <c r="K292" s="419"/>
      <c r="L292" s="419"/>
      <c r="M292" s="419"/>
      <c r="N292" s="426">
        <v>0</v>
      </c>
      <c r="O292" s="426">
        <v>0</v>
      </c>
      <c r="P292" s="411"/>
      <c r="Q292" s="411"/>
      <c r="R292" s="416"/>
      <c r="S292" s="410"/>
    </row>
    <row r="293" spans="1:19" ht="93.75" customHeight="1" x14ac:dyDescent="0.25">
      <c r="A293" s="412"/>
      <c r="B293" s="412"/>
      <c r="C293" s="412"/>
      <c r="D293" s="412"/>
      <c r="E293" s="412"/>
      <c r="F293" s="413"/>
      <c r="G293" s="408">
        <v>290</v>
      </c>
      <c r="H293" s="473" t="s">
        <v>6762</v>
      </c>
      <c r="I293" s="473"/>
      <c r="J293" s="473"/>
      <c r="K293" s="419"/>
      <c r="L293" s="419"/>
      <c r="M293" s="419"/>
      <c r="N293" s="426">
        <v>0</v>
      </c>
      <c r="O293" s="426">
        <v>0</v>
      </c>
      <c r="P293" s="411"/>
      <c r="Q293" s="411"/>
      <c r="R293" s="416"/>
      <c r="S293" s="410"/>
    </row>
    <row r="294" spans="1:19" ht="93.75" customHeight="1" x14ac:dyDescent="0.25">
      <c r="A294" s="412"/>
      <c r="B294" s="412"/>
      <c r="C294" s="412"/>
      <c r="D294" s="412"/>
      <c r="E294" s="412"/>
      <c r="F294" s="413"/>
      <c r="G294" s="408">
        <v>291</v>
      </c>
      <c r="H294" s="473" t="s">
        <v>6763</v>
      </c>
      <c r="I294" s="473"/>
      <c r="J294" s="473"/>
      <c r="K294" s="419"/>
      <c r="L294" s="419"/>
      <c r="M294" s="419"/>
      <c r="N294" s="426">
        <v>0</v>
      </c>
      <c r="O294" s="426">
        <v>0</v>
      </c>
      <c r="P294" s="411"/>
      <c r="Q294" s="411"/>
      <c r="R294" s="416"/>
      <c r="S294" s="410"/>
    </row>
    <row r="295" spans="1:19" ht="93.75" customHeight="1" x14ac:dyDescent="0.25">
      <c r="A295" s="412"/>
      <c r="B295" s="412"/>
      <c r="C295" s="412"/>
      <c r="D295" s="412"/>
      <c r="E295" s="412"/>
      <c r="F295" s="413"/>
      <c r="G295" s="408">
        <v>292</v>
      </c>
      <c r="H295" s="473" t="s">
        <v>6764</v>
      </c>
      <c r="I295" s="473"/>
      <c r="J295" s="473"/>
      <c r="K295" s="419"/>
      <c r="L295" s="419"/>
      <c r="M295" s="419"/>
      <c r="N295" s="426">
        <v>0</v>
      </c>
      <c r="O295" s="426">
        <v>0</v>
      </c>
      <c r="P295" s="411"/>
      <c r="Q295" s="411"/>
      <c r="R295" s="416"/>
      <c r="S295" s="410"/>
    </row>
    <row r="296" spans="1:19" ht="93.75" customHeight="1" x14ac:dyDescent="0.25">
      <c r="A296" s="412"/>
      <c r="B296" s="412"/>
      <c r="C296" s="412"/>
      <c r="D296" s="412"/>
      <c r="E296" s="412"/>
      <c r="F296" s="413"/>
      <c r="G296" s="408">
        <v>293</v>
      </c>
      <c r="H296" s="473" t="s">
        <v>6765</v>
      </c>
      <c r="I296" s="473"/>
      <c r="J296" s="473"/>
      <c r="K296" s="419"/>
      <c r="L296" s="419"/>
      <c r="M296" s="419"/>
      <c r="N296" s="426">
        <v>0</v>
      </c>
      <c r="O296" s="426">
        <v>0</v>
      </c>
      <c r="P296" s="411"/>
      <c r="Q296" s="411"/>
      <c r="R296" s="416"/>
      <c r="S296" s="410"/>
    </row>
    <row r="297" spans="1:19" ht="93.75" customHeight="1" x14ac:dyDescent="0.25">
      <c r="A297" s="412"/>
      <c r="B297" s="412"/>
      <c r="C297" s="412"/>
      <c r="D297" s="412"/>
      <c r="E297" s="412"/>
      <c r="F297" s="413"/>
      <c r="G297" s="408">
        <v>294</v>
      </c>
      <c r="H297" s="473" t="s">
        <v>6766</v>
      </c>
      <c r="I297" s="473"/>
      <c r="J297" s="473"/>
      <c r="K297" s="419"/>
      <c r="L297" s="419"/>
      <c r="M297" s="419"/>
      <c r="N297" s="426">
        <v>0</v>
      </c>
      <c r="O297" s="426">
        <v>0</v>
      </c>
      <c r="P297" s="411"/>
      <c r="Q297" s="411"/>
      <c r="R297" s="416"/>
      <c r="S297" s="410"/>
    </row>
    <row r="298" spans="1:19" ht="63" x14ac:dyDescent="0.25">
      <c r="A298" s="412"/>
      <c r="B298" s="412"/>
      <c r="C298" s="412"/>
      <c r="D298" s="412"/>
      <c r="E298" s="412"/>
      <c r="F298" s="413"/>
      <c r="G298" s="408">
        <v>295</v>
      </c>
      <c r="H298" s="409" t="s">
        <v>6442</v>
      </c>
      <c r="I298" s="409" t="s">
        <v>2778</v>
      </c>
      <c r="J298" s="409" t="s">
        <v>6443</v>
      </c>
      <c r="K298" s="426">
        <v>400</v>
      </c>
      <c r="L298" s="427">
        <v>3.5</v>
      </c>
      <c r="M298" s="426">
        <v>1400</v>
      </c>
      <c r="N298" s="426">
        <v>979.99999999999989</v>
      </c>
      <c r="O298" s="426">
        <v>840</v>
      </c>
      <c r="P298" s="426">
        <v>240</v>
      </c>
      <c r="Q298" s="426">
        <v>280</v>
      </c>
      <c r="R298" s="427">
        <v>3.4999999999999996</v>
      </c>
      <c r="S298" s="427">
        <v>3.5</v>
      </c>
    </row>
    <row r="299" spans="1:19" ht="93.75" customHeight="1" x14ac:dyDescent="0.25">
      <c r="A299" s="412"/>
      <c r="B299" s="412"/>
      <c r="C299" s="412"/>
      <c r="D299" s="412"/>
      <c r="E299" s="412"/>
      <c r="F299" s="413"/>
      <c r="G299" s="408">
        <v>296</v>
      </c>
      <c r="H299" s="473" t="s">
        <v>6767</v>
      </c>
      <c r="I299" s="473"/>
      <c r="J299" s="473"/>
      <c r="K299" s="419"/>
      <c r="L299" s="419"/>
      <c r="M299" s="419"/>
      <c r="N299" s="426">
        <v>0</v>
      </c>
      <c r="O299" s="426">
        <v>0</v>
      </c>
      <c r="P299" s="411"/>
      <c r="Q299" s="411"/>
      <c r="R299" s="416"/>
      <c r="S299" s="410"/>
    </row>
    <row r="300" spans="1:19" ht="93.75" customHeight="1" x14ac:dyDescent="0.25">
      <c r="A300" s="412"/>
      <c r="B300" s="412"/>
      <c r="C300" s="412"/>
      <c r="D300" s="412"/>
      <c r="E300" s="412"/>
      <c r="F300" s="413"/>
      <c r="G300" s="408">
        <v>297</v>
      </c>
      <c r="H300" s="473" t="s">
        <v>6768</v>
      </c>
      <c r="I300" s="473"/>
      <c r="J300" s="473"/>
      <c r="K300" s="419"/>
      <c r="L300" s="419"/>
      <c r="M300" s="419"/>
      <c r="N300" s="426">
        <v>0</v>
      </c>
      <c r="O300" s="426">
        <v>0</v>
      </c>
      <c r="P300" s="411"/>
      <c r="Q300" s="411"/>
      <c r="R300" s="416"/>
      <c r="S300" s="410"/>
    </row>
    <row r="301" spans="1:19" ht="93.75" customHeight="1" x14ac:dyDescent="0.25">
      <c r="A301" s="412"/>
      <c r="B301" s="412"/>
      <c r="C301" s="412"/>
      <c r="D301" s="412"/>
      <c r="E301" s="412"/>
      <c r="F301" s="413"/>
      <c r="G301" s="408">
        <v>298</v>
      </c>
      <c r="H301" s="473" t="s">
        <v>6769</v>
      </c>
      <c r="I301" s="473"/>
      <c r="J301" s="473"/>
      <c r="K301" s="419"/>
      <c r="L301" s="419"/>
      <c r="M301" s="419"/>
      <c r="N301" s="426">
        <v>0</v>
      </c>
      <c r="O301" s="426">
        <v>0</v>
      </c>
      <c r="P301" s="411"/>
      <c r="Q301" s="411"/>
      <c r="R301" s="416"/>
      <c r="S301" s="410"/>
    </row>
    <row r="302" spans="1:19" ht="93.75" customHeight="1" x14ac:dyDescent="0.25">
      <c r="A302" s="412"/>
      <c r="B302" s="412"/>
      <c r="C302" s="412"/>
      <c r="D302" s="412"/>
      <c r="E302" s="412"/>
      <c r="F302" s="413"/>
      <c r="G302" s="408">
        <v>299</v>
      </c>
      <c r="H302" s="473" t="s">
        <v>6770</v>
      </c>
      <c r="I302" s="473"/>
      <c r="J302" s="473"/>
      <c r="K302" s="419"/>
      <c r="L302" s="419"/>
      <c r="M302" s="419"/>
      <c r="N302" s="426">
        <v>0</v>
      </c>
      <c r="O302" s="426">
        <v>0</v>
      </c>
      <c r="P302" s="411"/>
      <c r="Q302" s="411"/>
      <c r="R302" s="416"/>
      <c r="S302" s="410"/>
    </row>
    <row r="303" spans="1:19" ht="93.75" customHeight="1" x14ac:dyDescent="0.25">
      <c r="A303" s="412"/>
      <c r="B303" s="412"/>
      <c r="C303" s="412"/>
      <c r="D303" s="412"/>
      <c r="E303" s="412"/>
      <c r="F303" s="413"/>
      <c r="G303" s="408">
        <v>300</v>
      </c>
      <c r="H303" s="473" t="s">
        <v>6771</v>
      </c>
      <c r="I303" s="473"/>
      <c r="J303" s="473"/>
      <c r="K303" s="419"/>
      <c r="L303" s="419"/>
      <c r="M303" s="419"/>
      <c r="N303" s="426">
        <v>0</v>
      </c>
      <c r="O303" s="426">
        <v>0</v>
      </c>
      <c r="P303" s="411"/>
      <c r="Q303" s="411"/>
      <c r="R303" s="416"/>
      <c r="S303" s="410"/>
    </row>
    <row r="304" spans="1:19" ht="93.75" customHeight="1" x14ac:dyDescent="0.25">
      <c r="A304" s="412"/>
      <c r="B304" s="412"/>
      <c r="C304" s="412"/>
      <c r="D304" s="412"/>
      <c r="E304" s="412"/>
      <c r="F304" s="413"/>
      <c r="G304" s="408">
        <v>301</v>
      </c>
      <c r="H304" s="473" t="s">
        <v>6772</v>
      </c>
      <c r="I304" s="473"/>
      <c r="J304" s="473"/>
      <c r="K304" s="419"/>
      <c r="L304" s="419"/>
      <c r="M304" s="419"/>
      <c r="N304" s="426">
        <v>0</v>
      </c>
      <c r="O304" s="426">
        <v>0</v>
      </c>
      <c r="P304" s="411"/>
      <c r="Q304" s="411"/>
      <c r="R304" s="416"/>
      <c r="S304" s="410"/>
    </row>
    <row r="305" spans="1:19" ht="63" x14ac:dyDescent="0.25">
      <c r="A305" s="412"/>
      <c r="B305" s="412"/>
      <c r="C305" s="412"/>
      <c r="D305" s="412"/>
      <c r="E305" s="412"/>
      <c r="F305" s="413"/>
      <c r="G305" s="408">
        <v>302</v>
      </c>
      <c r="H305" s="409" t="s">
        <v>3781</v>
      </c>
      <c r="I305" s="409" t="s">
        <v>2778</v>
      </c>
      <c r="J305" s="409" t="s">
        <v>6444</v>
      </c>
      <c r="K305" s="426">
        <v>400</v>
      </c>
      <c r="L305" s="427">
        <v>3.5</v>
      </c>
      <c r="M305" s="426">
        <v>1400</v>
      </c>
      <c r="N305" s="426">
        <v>979.99999999999989</v>
      </c>
      <c r="O305" s="426">
        <v>840</v>
      </c>
      <c r="P305" s="426">
        <v>240</v>
      </c>
      <c r="Q305" s="426">
        <v>280</v>
      </c>
      <c r="R305" s="427">
        <v>3.4999999999999996</v>
      </c>
      <c r="S305" s="427">
        <v>3.5</v>
      </c>
    </row>
    <row r="306" spans="1:19" ht="93.75" customHeight="1" x14ac:dyDescent="0.25">
      <c r="A306" s="412"/>
      <c r="B306" s="412"/>
      <c r="C306" s="412"/>
      <c r="D306" s="412"/>
      <c r="E306" s="412"/>
      <c r="F306" s="413"/>
      <c r="G306" s="408">
        <v>303</v>
      </c>
      <c r="H306" s="473" t="s">
        <v>6773</v>
      </c>
      <c r="I306" s="473"/>
      <c r="J306" s="473"/>
      <c r="K306" s="419"/>
      <c r="L306" s="419"/>
      <c r="M306" s="419"/>
      <c r="N306" s="426">
        <v>0</v>
      </c>
      <c r="O306" s="426">
        <v>0</v>
      </c>
      <c r="P306" s="411"/>
      <c r="Q306" s="411"/>
      <c r="R306" s="416"/>
      <c r="S306" s="410"/>
    </row>
    <row r="307" spans="1:19" ht="93.75" customHeight="1" x14ac:dyDescent="0.25">
      <c r="A307" s="412"/>
      <c r="B307" s="412"/>
      <c r="C307" s="412"/>
      <c r="D307" s="412"/>
      <c r="E307" s="412"/>
      <c r="F307" s="413"/>
      <c r="G307" s="408">
        <v>304</v>
      </c>
      <c r="H307" s="473" t="s">
        <v>6774</v>
      </c>
      <c r="I307" s="473"/>
      <c r="J307" s="473"/>
      <c r="K307" s="419"/>
      <c r="L307" s="419"/>
      <c r="M307" s="419"/>
      <c r="N307" s="426">
        <v>0</v>
      </c>
      <c r="O307" s="426">
        <v>0</v>
      </c>
      <c r="P307" s="411"/>
      <c r="Q307" s="411"/>
      <c r="R307" s="416"/>
      <c r="S307" s="410"/>
    </row>
    <row r="308" spans="1:19" ht="93.75" customHeight="1" x14ac:dyDescent="0.25">
      <c r="A308" s="412"/>
      <c r="B308" s="412"/>
      <c r="C308" s="412"/>
      <c r="D308" s="412"/>
      <c r="E308" s="412"/>
      <c r="F308" s="413"/>
      <c r="G308" s="408">
        <v>305</v>
      </c>
      <c r="H308" s="473" t="s">
        <v>6775</v>
      </c>
      <c r="I308" s="473"/>
      <c r="J308" s="473"/>
      <c r="K308" s="419"/>
      <c r="L308" s="419"/>
      <c r="M308" s="419"/>
      <c r="N308" s="426">
        <v>0</v>
      </c>
      <c r="O308" s="426">
        <v>0</v>
      </c>
      <c r="P308" s="411"/>
      <c r="Q308" s="411"/>
      <c r="R308" s="416"/>
      <c r="S308" s="410"/>
    </row>
    <row r="309" spans="1:19" ht="93.75" customHeight="1" x14ac:dyDescent="0.25">
      <c r="A309" s="412"/>
      <c r="B309" s="412"/>
      <c r="C309" s="412"/>
      <c r="D309" s="412"/>
      <c r="E309" s="412"/>
      <c r="F309" s="413"/>
      <c r="G309" s="408">
        <v>306</v>
      </c>
      <c r="H309" s="473" t="s">
        <v>6776</v>
      </c>
      <c r="I309" s="473"/>
      <c r="J309" s="473"/>
      <c r="K309" s="419"/>
      <c r="L309" s="419"/>
      <c r="M309" s="419"/>
      <c r="N309" s="426">
        <v>0</v>
      </c>
      <c r="O309" s="426">
        <v>0</v>
      </c>
      <c r="P309" s="411"/>
      <c r="Q309" s="411"/>
      <c r="R309" s="416"/>
      <c r="S309" s="410"/>
    </row>
    <row r="310" spans="1:19" ht="93.75" customHeight="1" x14ac:dyDescent="0.25">
      <c r="A310" s="412"/>
      <c r="B310" s="412"/>
      <c r="C310" s="412"/>
      <c r="D310" s="412"/>
      <c r="E310" s="412"/>
      <c r="F310" s="413"/>
      <c r="G310" s="408">
        <v>307</v>
      </c>
      <c r="H310" s="473" t="s">
        <v>6777</v>
      </c>
      <c r="I310" s="473"/>
      <c r="J310" s="473"/>
      <c r="K310" s="419"/>
      <c r="L310" s="419"/>
      <c r="M310" s="419"/>
      <c r="N310" s="426">
        <v>0</v>
      </c>
      <c r="O310" s="426">
        <v>0</v>
      </c>
      <c r="P310" s="411"/>
      <c r="Q310" s="411"/>
      <c r="R310" s="416"/>
      <c r="S310" s="410"/>
    </row>
    <row r="311" spans="1:19" ht="93.75" customHeight="1" x14ac:dyDescent="0.25">
      <c r="A311" s="412"/>
      <c r="B311" s="412"/>
      <c r="C311" s="412"/>
      <c r="D311" s="412"/>
      <c r="E311" s="412"/>
      <c r="F311" s="413"/>
      <c r="G311" s="408">
        <v>308</v>
      </c>
      <c r="H311" s="473" t="s">
        <v>6778</v>
      </c>
      <c r="I311" s="473"/>
      <c r="J311" s="473"/>
      <c r="K311" s="419"/>
      <c r="L311" s="419"/>
      <c r="M311" s="419"/>
      <c r="N311" s="426">
        <v>0</v>
      </c>
      <c r="O311" s="426">
        <v>0</v>
      </c>
      <c r="P311" s="411"/>
      <c r="Q311" s="411"/>
      <c r="R311" s="416"/>
      <c r="S311" s="410"/>
    </row>
    <row r="312" spans="1:19" ht="63" x14ac:dyDescent="0.25">
      <c r="A312" s="412"/>
      <c r="B312" s="412"/>
      <c r="C312" s="412"/>
      <c r="D312" s="412"/>
      <c r="E312" s="412"/>
      <c r="F312" s="413"/>
      <c r="G312" s="408">
        <v>309</v>
      </c>
      <c r="H312" s="409" t="s">
        <v>6445</v>
      </c>
      <c r="I312" s="409" t="s">
        <v>2778</v>
      </c>
      <c r="J312" s="409" t="s">
        <v>6446</v>
      </c>
      <c r="K312" s="426">
        <v>700</v>
      </c>
      <c r="L312" s="427">
        <v>3.5</v>
      </c>
      <c r="M312" s="426">
        <v>2450</v>
      </c>
      <c r="N312" s="426">
        <v>1715</v>
      </c>
      <c r="O312" s="426">
        <v>1470</v>
      </c>
      <c r="P312" s="426">
        <v>420</v>
      </c>
      <c r="Q312" s="426">
        <v>489.99999999999994</v>
      </c>
      <c r="R312" s="427">
        <v>3.5000000000000004</v>
      </c>
      <c r="S312" s="427">
        <v>3.5</v>
      </c>
    </row>
    <row r="313" spans="1:19" ht="93.75" customHeight="1" x14ac:dyDescent="0.25">
      <c r="A313" s="412"/>
      <c r="B313" s="412"/>
      <c r="C313" s="412"/>
      <c r="D313" s="412"/>
      <c r="E313" s="412"/>
      <c r="F313" s="413"/>
      <c r="G313" s="408">
        <v>310</v>
      </c>
      <c r="H313" s="473" t="s">
        <v>6779</v>
      </c>
      <c r="I313" s="473"/>
      <c r="J313" s="473"/>
      <c r="K313" s="419"/>
      <c r="L313" s="419"/>
      <c r="M313" s="419"/>
      <c r="N313" s="426">
        <v>0</v>
      </c>
      <c r="O313" s="426">
        <v>0</v>
      </c>
      <c r="P313" s="411"/>
      <c r="Q313" s="411"/>
      <c r="R313" s="416"/>
      <c r="S313" s="410"/>
    </row>
    <row r="314" spans="1:19" ht="93.75" customHeight="1" x14ac:dyDescent="0.25">
      <c r="A314" s="412"/>
      <c r="B314" s="412"/>
      <c r="C314" s="412"/>
      <c r="D314" s="412"/>
      <c r="E314" s="412"/>
      <c r="F314" s="413"/>
      <c r="G314" s="408">
        <v>311</v>
      </c>
      <c r="H314" s="473" t="s">
        <v>6780</v>
      </c>
      <c r="I314" s="473"/>
      <c r="J314" s="473"/>
      <c r="K314" s="419"/>
      <c r="L314" s="419"/>
      <c r="M314" s="419"/>
      <c r="N314" s="426">
        <v>0</v>
      </c>
      <c r="O314" s="426">
        <v>0</v>
      </c>
      <c r="P314" s="411"/>
      <c r="Q314" s="411"/>
      <c r="R314" s="416"/>
      <c r="S314" s="410"/>
    </row>
    <row r="315" spans="1:19" ht="93.75" customHeight="1" x14ac:dyDescent="0.25">
      <c r="A315" s="412"/>
      <c r="B315" s="412"/>
      <c r="C315" s="412"/>
      <c r="D315" s="412"/>
      <c r="E315" s="412"/>
      <c r="F315" s="413"/>
      <c r="G315" s="408">
        <v>312</v>
      </c>
      <c r="H315" s="473" t="s">
        <v>6781</v>
      </c>
      <c r="I315" s="473"/>
      <c r="J315" s="473"/>
      <c r="K315" s="419"/>
      <c r="L315" s="419"/>
      <c r="M315" s="419"/>
      <c r="N315" s="426">
        <v>0</v>
      </c>
      <c r="O315" s="426">
        <v>0</v>
      </c>
      <c r="P315" s="411"/>
      <c r="Q315" s="411"/>
      <c r="R315" s="416"/>
      <c r="S315" s="410"/>
    </row>
    <row r="316" spans="1:19" ht="93.75" customHeight="1" x14ac:dyDescent="0.25">
      <c r="A316" s="412"/>
      <c r="B316" s="412"/>
      <c r="C316" s="412"/>
      <c r="D316" s="412"/>
      <c r="E316" s="412"/>
      <c r="F316" s="413"/>
      <c r="G316" s="408">
        <v>313</v>
      </c>
      <c r="H316" s="473" t="s">
        <v>6782</v>
      </c>
      <c r="I316" s="473"/>
      <c r="J316" s="473"/>
      <c r="K316" s="419"/>
      <c r="L316" s="419"/>
      <c r="M316" s="419"/>
      <c r="N316" s="426">
        <v>0</v>
      </c>
      <c r="O316" s="426">
        <v>0</v>
      </c>
      <c r="P316" s="411"/>
      <c r="Q316" s="411"/>
      <c r="R316" s="416"/>
      <c r="S316" s="410"/>
    </row>
    <row r="317" spans="1:19" ht="93.75" customHeight="1" x14ac:dyDescent="0.25">
      <c r="A317" s="412"/>
      <c r="B317" s="412"/>
      <c r="C317" s="412"/>
      <c r="D317" s="412"/>
      <c r="E317" s="412"/>
      <c r="F317" s="413"/>
      <c r="G317" s="408">
        <v>314</v>
      </c>
      <c r="H317" s="473" t="s">
        <v>6783</v>
      </c>
      <c r="I317" s="473"/>
      <c r="J317" s="473"/>
      <c r="K317" s="419"/>
      <c r="L317" s="419"/>
      <c r="M317" s="419"/>
      <c r="N317" s="426">
        <v>0</v>
      </c>
      <c r="O317" s="426">
        <v>0</v>
      </c>
      <c r="P317" s="411"/>
      <c r="Q317" s="411"/>
      <c r="R317" s="416"/>
      <c r="S317" s="410"/>
    </row>
    <row r="318" spans="1:19" ht="93.75" customHeight="1" x14ac:dyDescent="0.25">
      <c r="A318" s="412"/>
      <c r="B318" s="412"/>
      <c r="C318" s="412"/>
      <c r="D318" s="412"/>
      <c r="E318" s="412"/>
      <c r="F318" s="413"/>
      <c r="G318" s="408">
        <v>315</v>
      </c>
      <c r="H318" s="473" t="s">
        <v>6784</v>
      </c>
      <c r="I318" s="473"/>
      <c r="J318" s="473"/>
      <c r="K318" s="419"/>
      <c r="L318" s="419"/>
      <c r="M318" s="419"/>
      <c r="N318" s="426">
        <v>0</v>
      </c>
      <c r="O318" s="426">
        <v>0</v>
      </c>
      <c r="P318" s="411"/>
      <c r="Q318" s="411"/>
      <c r="R318" s="416"/>
      <c r="S318" s="410"/>
    </row>
    <row r="319" spans="1:19" x14ac:dyDescent="0.25">
      <c r="A319" s="412"/>
      <c r="B319" s="412"/>
      <c r="C319" s="412"/>
      <c r="D319" s="412"/>
      <c r="E319" s="412"/>
      <c r="F319" s="413"/>
      <c r="G319" s="408">
        <v>316</v>
      </c>
      <c r="H319" s="409" t="s">
        <v>6447</v>
      </c>
      <c r="I319" s="409" t="s">
        <v>2778</v>
      </c>
      <c r="J319" s="409" t="s">
        <v>6448</v>
      </c>
      <c r="K319" s="426">
        <v>520</v>
      </c>
      <c r="L319" s="427">
        <v>3.5</v>
      </c>
      <c r="M319" s="426">
        <v>1820</v>
      </c>
      <c r="N319" s="426">
        <v>1274</v>
      </c>
      <c r="O319" s="426">
        <v>1092</v>
      </c>
      <c r="P319" s="426">
        <v>312</v>
      </c>
      <c r="Q319" s="426">
        <v>364</v>
      </c>
      <c r="R319" s="427">
        <v>3.5</v>
      </c>
      <c r="S319" s="427">
        <v>3.5</v>
      </c>
    </row>
    <row r="320" spans="1:19" ht="93.75" customHeight="1" x14ac:dyDescent="0.25">
      <c r="A320" s="412"/>
      <c r="B320" s="412"/>
      <c r="C320" s="412"/>
      <c r="D320" s="412"/>
      <c r="E320" s="412"/>
      <c r="F320" s="413"/>
      <c r="G320" s="408">
        <v>317</v>
      </c>
      <c r="H320" s="473" t="s">
        <v>6785</v>
      </c>
      <c r="I320" s="473"/>
      <c r="J320" s="473"/>
      <c r="K320" s="419"/>
      <c r="L320" s="419"/>
      <c r="M320" s="419"/>
      <c r="N320" s="426">
        <v>0</v>
      </c>
      <c r="O320" s="426">
        <v>0</v>
      </c>
      <c r="P320" s="411"/>
      <c r="Q320" s="411"/>
      <c r="R320" s="416"/>
      <c r="S320" s="410"/>
    </row>
    <row r="321" spans="1:19" ht="93.75" customHeight="1" x14ac:dyDescent="0.25">
      <c r="A321" s="412"/>
      <c r="B321" s="412"/>
      <c r="C321" s="412"/>
      <c r="D321" s="412"/>
      <c r="E321" s="412"/>
      <c r="F321" s="413"/>
      <c r="G321" s="408">
        <v>318</v>
      </c>
      <c r="H321" s="473" t="s">
        <v>6786</v>
      </c>
      <c r="I321" s="473"/>
      <c r="J321" s="473"/>
      <c r="K321" s="419"/>
      <c r="L321" s="419"/>
      <c r="M321" s="419"/>
      <c r="N321" s="426">
        <v>0</v>
      </c>
      <c r="O321" s="426">
        <v>0</v>
      </c>
      <c r="P321" s="411"/>
      <c r="Q321" s="411"/>
      <c r="R321" s="416"/>
      <c r="S321" s="410"/>
    </row>
    <row r="322" spans="1:19" ht="93.75" customHeight="1" x14ac:dyDescent="0.25">
      <c r="A322" s="412"/>
      <c r="B322" s="412"/>
      <c r="C322" s="412"/>
      <c r="D322" s="412"/>
      <c r="E322" s="412"/>
      <c r="F322" s="413"/>
      <c r="G322" s="408">
        <v>319</v>
      </c>
      <c r="H322" s="473" t="s">
        <v>6787</v>
      </c>
      <c r="I322" s="473"/>
      <c r="J322" s="473"/>
      <c r="K322" s="419"/>
      <c r="L322" s="419"/>
      <c r="M322" s="419"/>
      <c r="N322" s="426">
        <v>0</v>
      </c>
      <c r="O322" s="426">
        <v>0</v>
      </c>
      <c r="P322" s="411"/>
      <c r="Q322" s="411"/>
      <c r="R322" s="416"/>
      <c r="S322" s="410"/>
    </row>
    <row r="323" spans="1:19" ht="93.75" customHeight="1" x14ac:dyDescent="0.25">
      <c r="A323" s="412"/>
      <c r="B323" s="412"/>
      <c r="C323" s="412"/>
      <c r="D323" s="412"/>
      <c r="E323" s="412"/>
      <c r="F323" s="413"/>
      <c r="G323" s="408">
        <v>320</v>
      </c>
      <c r="H323" s="473" t="s">
        <v>6788</v>
      </c>
      <c r="I323" s="473"/>
      <c r="J323" s="473"/>
      <c r="K323" s="419"/>
      <c r="L323" s="419"/>
      <c r="M323" s="419"/>
      <c r="N323" s="426">
        <v>0</v>
      </c>
      <c r="O323" s="426">
        <v>0</v>
      </c>
      <c r="P323" s="411"/>
      <c r="Q323" s="411"/>
      <c r="R323" s="416"/>
      <c r="S323" s="410"/>
    </row>
    <row r="324" spans="1:19" ht="93.75" customHeight="1" x14ac:dyDescent="0.25">
      <c r="A324" s="412"/>
      <c r="B324" s="412"/>
      <c r="C324" s="412"/>
      <c r="D324" s="412"/>
      <c r="E324" s="412"/>
      <c r="F324" s="413"/>
      <c r="G324" s="408">
        <v>321</v>
      </c>
      <c r="H324" s="473" t="s">
        <v>6789</v>
      </c>
      <c r="I324" s="473"/>
      <c r="J324" s="473"/>
      <c r="K324" s="419"/>
      <c r="L324" s="419"/>
      <c r="M324" s="419"/>
      <c r="N324" s="426">
        <v>0</v>
      </c>
      <c r="O324" s="426">
        <v>0</v>
      </c>
      <c r="P324" s="411"/>
      <c r="Q324" s="411"/>
      <c r="R324" s="416"/>
      <c r="S324" s="410"/>
    </row>
    <row r="325" spans="1:19" ht="93.75" customHeight="1" x14ac:dyDescent="0.25">
      <c r="A325" s="412"/>
      <c r="B325" s="412"/>
      <c r="C325" s="412"/>
      <c r="D325" s="412"/>
      <c r="E325" s="412"/>
      <c r="F325" s="413"/>
      <c r="G325" s="408">
        <v>322</v>
      </c>
      <c r="H325" s="473" t="s">
        <v>6790</v>
      </c>
      <c r="I325" s="473"/>
      <c r="J325" s="473"/>
      <c r="K325" s="419"/>
      <c r="L325" s="419"/>
      <c r="M325" s="419"/>
      <c r="N325" s="426">
        <v>0</v>
      </c>
      <c r="O325" s="426">
        <v>0</v>
      </c>
      <c r="P325" s="411"/>
      <c r="Q325" s="411"/>
      <c r="R325" s="416"/>
      <c r="S325" s="410"/>
    </row>
    <row r="326" spans="1:19" x14ac:dyDescent="0.25">
      <c r="A326" s="412"/>
      <c r="B326" s="412"/>
      <c r="C326" s="412"/>
      <c r="D326" s="412"/>
      <c r="E326" s="412"/>
      <c r="F326" s="413"/>
      <c r="G326" s="408">
        <v>323</v>
      </c>
      <c r="H326" s="409" t="s">
        <v>3758</v>
      </c>
      <c r="I326" s="409" t="s">
        <v>2778</v>
      </c>
      <c r="J326" s="409" t="s">
        <v>6449</v>
      </c>
      <c r="K326" s="426">
        <v>520</v>
      </c>
      <c r="L326" s="427">
        <v>3.5</v>
      </c>
      <c r="M326" s="426">
        <v>1820</v>
      </c>
      <c r="N326" s="426">
        <v>1274</v>
      </c>
      <c r="O326" s="426">
        <v>1092</v>
      </c>
      <c r="P326" s="426">
        <v>312</v>
      </c>
      <c r="Q326" s="426">
        <v>364</v>
      </c>
      <c r="R326" s="427">
        <v>3.5</v>
      </c>
      <c r="S326" s="427">
        <v>3.5</v>
      </c>
    </row>
    <row r="327" spans="1:19" ht="93.75" customHeight="1" x14ac:dyDescent="0.25">
      <c r="A327" s="412"/>
      <c r="B327" s="412"/>
      <c r="C327" s="412"/>
      <c r="D327" s="412"/>
      <c r="E327" s="412"/>
      <c r="F327" s="413"/>
      <c r="G327" s="408">
        <v>324</v>
      </c>
      <c r="H327" s="473" t="s">
        <v>6791</v>
      </c>
      <c r="I327" s="473"/>
      <c r="J327" s="473"/>
      <c r="K327" s="419"/>
      <c r="L327" s="419"/>
      <c r="M327" s="419"/>
      <c r="N327" s="426">
        <v>0</v>
      </c>
      <c r="O327" s="426">
        <v>0</v>
      </c>
      <c r="P327" s="411"/>
      <c r="Q327" s="411"/>
      <c r="R327" s="416"/>
      <c r="S327" s="410"/>
    </row>
    <row r="328" spans="1:19" ht="93.75" customHeight="1" x14ac:dyDescent="0.25">
      <c r="A328" s="412"/>
      <c r="B328" s="412"/>
      <c r="C328" s="412"/>
      <c r="D328" s="412"/>
      <c r="E328" s="412"/>
      <c r="F328" s="413"/>
      <c r="G328" s="408">
        <v>325</v>
      </c>
      <c r="H328" s="473" t="s">
        <v>6792</v>
      </c>
      <c r="I328" s="473"/>
      <c r="J328" s="473"/>
      <c r="K328" s="419"/>
      <c r="L328" s="419"/>
      <c r="M328" s="419"/>
      <c r="N328" s="426">
        <v>0</v>
      </c>
      <c r="O328" s="426">
        <v>0</v>
      </c>
      <c r="P328" s="411"/>
      <c r="Q328" s="411"/>
      <c r="R328" s="416"/>
      <c r="S328" s="410"/>
    </row>
    <row r="329" spans="1:19" ht="93.75" customHeight="1" x14ac:dyDescent="0.25">
      <c r="A329" s="412"/>
      <c r="B329" s="412"/>
      <c r="C329" s="412"/>
      <c r="D329" s="412"/>
      <c r="E329" s="412"/>
      <c r="F329" s="413"/>
      <c r="G329" s="408">
        <v>326</v>
      </c>
      <c r="H329" s="473" t="s">
        <v>6793</v>
      </c>
      <c r="I329" s="473"/>
      <c r="J329" s="473"/>
      <c r="K329" s="419"/>
      <c r="L329" s="419"/>
      <c r="M329" s="419"/>
      <c r="N329" s="426">
        <v>0</v>
      </c>
      <c r="O329" s="426">
        <v>0</v>
      </c>
      <c r="P329" s="411"/>
      <c r="Q329" s="411"/>
      <c r="R329" s="416"/>
      <c r="S329" s="410"/>
    </row>
    <row r="330" spans="1:19" ht="93.75" customHeight="1" x14ac:dyDescent="0.25">
      <c r="A330" s="412"/>
      <c r="B330" s="412"/>
      <c r="C330" s="412"/>
      <c r="D330" s="412"/>
      <c r="E330" s="412"/>
      <c r="F330" s="413"/>
      <c r="G330" s="408">
        <v>327</v>
      </c>
      <c r="H330" s="473" t="s">
        <v>6794</v>
      </c>
      <c r="I330" s="473"/>
      <c r="J330" s="473"/>
      <c r="K330" s="419"/>
      <c r="L330" s="419"/>
      <c r="M330" s="419"/>
      <c r="N330" s="426">
        <v>0</v>
      </c>
      <c r="O330" s="426">
        <v>0</v>
      </c>
      <c r="P330" s="411"/>
      <c r="Q330" s="411"/>
      <c r="R330" s="416"/>
      <c r="S330" s="410"/>
    </row>
    <row r="331" spans="1:19" ht="93.75" customHeight="1" x14ac:dyDescent="0.25">
      <c r="A331" s="412"/>
      <c r="B331" s="412"/>
      <c r="C331" s="412"/>
      <c r="D331" s="412"/>
      <c r="E331" s="412"/>
      <c r="F331" s="413"/>
      <c r="G331" s="408">
        <v>328</v>
      </c>
      <c r="H331" s="473" t="s">
        <v>6795</v>
      </c>
      <c r="I331" s="473"/>
      <c r="J331" s="473"/>
      <c r="K331" s="419"/>
      <c r="L331" s="419"/>
      <c r="M331" s="419"/>
      <c r="N331" s="426">
        <v>0</v>
      </c>
      <c r="O331" s="426">
        <v>0</v>
      </c>
      <c r="P331" s="411"/>
      <c r="Q331" s="411"/>
      <c r="R331" s="416"/>
      <c r="S331" s="410"/>
    </row>
    <row r="332" spans="1:19" ht="93.75" customHeight="1" x14ac:dyDescent="0.25">
      <c r="A332" s="412"/>
      <c r="B332" s="412"/>
      <c r="C332" s="412"/>
      <c r="D332" s="412"/>
      <c r="E332" s="412"/>
      <c r="F332" s="413"/>
      <c r="G332" s="408">
        <v>329</v>
      </c>
      <c r="H332" s="473" t="s">
        <v>6796</v>
      </c>
      <c r="I332" s="473"/>
      <c r="J332" s="473"/>
      <c r="K332" s="419"/>
      <c r="L332" s="419"/>
      <c r="M332" s="419"/>
      <c r="N332" s="426">
        <v>0</v>
      </c>
      <c r="O332" s="426">
        <v>0</v>
      </c>
      <c r="P332" s="411"/>
      <c r="Q332" s="411"/>
      <c r="R332" s="416"/>
      <c r="S332" s="410"/>
    </row>
    <row r="333" spans="1:19" ht="63" x14ac:dyDescent="0.25">
      <c r="A333" s="412"/>
      <c r="B333" s="412"/>
      <c r="C333" s="412"/>
      <c r="D333" s="412"/>
      <c r="E333" s="412"/>
      <c r="F333" s="413"/>
      <c r="G333" s="408">
        <v>330</v>
      </c>
      <c r="H333" s="409" t="s">
        <v>3758</v>
      </c>
      <c r="I333" s="409" t="s">
        <v>6450</v>
      </c>
      <c r="J333" s="409" t="s">
        <v>6451</v>
      </c>
      <c r="K333" s="426">
        <v>600</v>
      </c>
      <c r="L333" s="427">
        <v>3.5</v>
      </c>
      <c r="M333" s="426">
        <v>2100</v>
      </c>
      <c r="N333" s="426">
        <v>1470</v>
      </c>
      <c r="O333" s="426">
        <v>1260</v>
      </c>
      <c r="P333" s="426">
        <v>360</v>
      </c>
      <c r="Q333" s="426">
        <v>420</v>
      </c>
      <c r="R333" s="427">
        <v>3.5</v>
      </c>
      <c r="S333" s="427">
        <v>3.5</v>
      </c>
    </row>
    <row r="334" spans="1:19" ht="93.75" customHeight="1" x14ac:dyDescent="0.25">
      <c r="A334" s="412"/>
      <c r="B334" s="412"/>
      <c r="C334" s="412"/>
      <c r="D334" s="412"/>
      <c r="E334" s="412"/>
      <c r="F334" s="413"/>
      <c r="G334" s="408">
        <v>331</v>
      </c>
      <c r="H334" s="473" t="s">
        <v>6797</v>
      </c>
      <c r="I334" s="473"/>
      <c r="J334" s="473"/>
      <c r="K334" s="419"/>
      <c r="L334" s="419"/>
      <c r="M334" s="419"/>
      <c r="N334" s="426">
        <v>0</v>
      </c>
      <c r="O334" s="426">
        <v>0</v>
      </c>
      <c r="P334" s="411"/>
      <c r="Q334" s="411"/>
      <c r="R334" s="416"/>
      <c r="S334" s="410"/>
    </row>
    <row r="335" spans="1:19" ht="93.75" customHeight="1" x14ac:dyDescent="0.25">
      <c r="A335" s="412"/>
      <c r="B335" s="412"/>
      <c r="C335" s="412"/>
      <c r="D335" s="412"/>
      <c r="E335" s="412"/>
      <c r="F335" s="413"/>
      <c r="G335" s="408">
        <v>332</v>
      </c>
      <c r="H335" s="473" t="s">
        <v>6798</v>
      </c>
      <c r="I335" s="473"/>
      <c r="J335" s="473"/>
      <c r="K335" s="419"/>
      <c r="L335" s="419"/>
      <c r="M335" s="419"/>
      <c r="N335" s="426">
        <v>0</v>
      </c>
      <c r="O335" s="426">
        <v>0</v>
      </c>
      <c r="P335" s="411"/>
      <c r="Q335" s="411"/>
      <c r="R335" s="416"/>
      <c r="S335" s="410"/>
    </row>
    <row r="336" spans="1:19" ht="93.75" customHeight="1" x14ac:dyDescent="0.25">
      <c r="A336" s="412"/>
      <c r="B336" s="412"/>
      <c r="C336" s="412"/>
      <c r="D336" s="412"/>
      <c r="E336" s="412"/>
      <c r="F336" s="413"/>
      <c r="G336" s="408">
        <v>333</v>
      </c>
      <c r="H336" s="473" t="s">
        <v>6799</v>
      </c>
      <c r="I336" s="473"/>
      <c r="J336" s="473"/>
      <c r="K336" s="419"/>
      <c r="L336" s="419"/>
      <c r="M336" s="419"/>
      <c r="N336" s="426">
        <v>0</v>
      </c>
      <c r="O336" s="426">
        <v>0</v>
      </c>
      <c r="P336" s="411"/>
      <c r="Q336" s="411"/>
      <c r="R336" s="416"/>
      <c r="S336" s="410"/>
    </row>
    <row r="337" spans="1:19" ht="93.75" customHeight="1" x14ac:dyDescent="0.25">
      <c r="A337" s="412"/>
      <c r="B337" s="412"/>
      <c r="C337" s="412"/>
      <c r="D337" s="412"/>
      <c r="E337" s="412"/>
      <c r="F337" s="413"/>
      <c r="G337" s="408">
        <v>334</v>
      </c>
      <c r="H337" s="473" t="s">
        <v>6800</v>
      </c>
      <c r="I337" s="473"/>
      <c r="J337" s="473"/>
      <c r="K337" s="419"/>
      <c r="L337" s="419"/>
      <c r="M337" s="419"/>
      <c r="N337" s="426">
        <v>0</v>
      </c>
      <c r="O337" s="426">
        <v>0</v>
      </c>
      <c r="P337" s="411"/>
      <c r="Q337" s="411"/>
      <c r="R337" s="416"/>
      <c r="S337" s="410"/>
    </row>
    <row r="338" spans="1:19" ht="93.75" customHeight="1" x14ac:dyDescent="0.25">
      <c r="A338" s="412"/>
      <c r="B338" s="412"/>
      <c r="C338" s="412"/>
      <c r="D338" s="412"/>
      <c r="E338" s="412"/>
      <c r="F338" s="413"/>
      <c r="G338" s="408">
        <v>335</v>
      </c>
      <c r="H338" s="473" t="s">
        <v>6801</v>
      </c>
      <c r="I338" s="473"/>
      <c r="J338" s="473"/>
      <c r="K338" s="419"/>
      <c r="L338" s="419"/>
      <c r="M338" s="419"/>
      <c r="N338" s="426">
        <v>0</v>
      </c>
      <c r="O338" s="426">
        <v>0</v>
      </c>
      <c r="P338" s="411"/>
      <c r="Q338" s="411"/>
      <c r="R338" s="416"/>
      <c r="S338" s="410"/>
    </row>
    <row r="339" spans="1:19" ht="93.75" customHeight="1" x14ac:dyDescent="0.25">
      <c r="A339" s="412"/>
      <c r="B339" s="412"/>
      <c r="C339" s="412"/>
      <c r="D339" s="412"/>
      <c r="E339" s="412"/>
      <c r="F339" s="413"/>
      <c r="G339" s="408">
        <v>336</v>
      </c>
      <c r="H339" s="473" t="s">
        <v>6802</v>
      </c>
      <c r="I339" s="473"/>
      <c r="J339" s="473"/>
      <c r="K339" s="419"/>
      <c r="L339" s="419"/>
      <c r="M339" s="419"/>
      <c r="N339" s="426">
        <v>0</v>
      </c>
      <c r="O339" s="426">
        <v>0</v>
      </c>
      <c r="P339" s="411"/>
      <c r="Q339" s="411"/>
      <c r="R339" s="416"/>
      <c r="S339" s="410"/>
    </row>
    <row r="340" spans="1:19" x14ac:dyDescent="0.25">
      <c r="A340" s="412"/>
      <c r="B340" s="412"/>
      <c r="C340" s="412"/>
      <c r="D340" s="412"/>
      <c r="E340" s="412"/>
      <c r="F340" s="413"/>
      <c r="G340" s="408">
        <v>337</v>
      </c>
      <c r="H340" s="409" t="s">
        <v>6452</v>
      </c>
      <c r="I340" s="409" t="s">
        <v>6453</v>
      </c>
      <c r="J340" s="409" t="s">
        <v>6454</v>
      </c>
      <c r="K340" s="426">
        <v>600</v>
      </c>
      <c r="L340" s="427">
        <v>3.5</v>
      </c>
      <c r="M340" s="426">
        <v>2100</v>
      </c>
      <c r="N340" s="426">
        <v>1470</v>
      </c>
      <c r="O340" s="426">
        <v>1260</v>
      </c>
      <c r="P340" s="426">
        <v>360</v>
      </c>
      <c r="Q340" s="426">
        <v>420</v>
      </c>
      <c r="R340" s="427">
        <v>3.5</v>
      </c>
      <c r="S340" s="427">
        <v>3.5</v>
      </c>
    </row>
    <row r="341" spans="1:19" ht="93.75" customHeight="1" x14ac:dyDescent="0.25">
      <c r="A341" s="412"/>
      <c r="B341" s="412"/>
      <c r="C341" s="412"/>
      <c r="D341" s="412"/>
      <c r="E341" s="412"/>
      <c r="F341" s="413"/>
      <c r="G341" s="408">
        <v>338</v>
      </c>
      <c r="H341" s="473" t="s">
        <v>6803</v>
      </c>
      <c r="I341" s="473"/>
      <c r="J341" s="473"/>
      <c r="K341" s="419"/>
      <c r="L341" s="419"/>
      <c r="M341" s="419"/>
      <c r="N341" s="426">
        <v>0</v>
      </c>
      <c r="O341" s="426">
        <v>0</v>
      </c>
      <c r="P341" s="411"/>
      <c r="Q341" s="411"/>
      <c r="R341" s="416"/>
      <c r="S341" s="410"/>
    </row>
    <row r="342" spans="1:19" ht="93.75" customHeight="1" x14ac:dyDescent="0.25">
      <c r="A342" s="412"/>
      <c r="B342" s="412"/>
      <c r="C342" s="412"/>
      <c r="D342" s="412"/>
      <c r="E342" s="412"/>
      <c r="F342" s="413"/>
      <c r="G342" s="408">
        <v>339</v>
      </c>
      <c r="H342" s="473" t="s">
        <v>6804</v>
      </c>
      <c r="I342" s="473"/>
      <c r="J342" s="473"/>
      <c r="K342" s="419"/>
      <c r="L342" s="419"/>
      <c r="M342" s="419"/>
      <c r="N342" s="426">
        <v>0</v>
      </c>
      <c r="O342" s="426">
        <v>0</v>
      </c>
      <c r="P342" s="411"/>
      <c r="Q342" s="411"/>
      <c r="R342" s="416"/>
      <c r="S342" s="410"/>
    </row>
    <row r="343" spans="1:19" ht="93.75" customHeight="1" x14ac:dyDescent="0.25">
      <c r="A343" s="412"/>
      <c r="B343" s="412"/>
      <c r="C343" s="412"/>
      <c r="D343" s="412"/>
      <c r="E343" s="412"/>
      <c r="F343" s="413"/>
      <c r="G343" s="408">
        <v>340</v>
      </c>
      <c r="H343" s="473" t="s">
        <v>6805</v>
      </c>
      <c r="I343" s="473"/>
      <c r="J343" s="473"/>
      <c r="K343" s="419"/>
      <c r="L343" s="419"/>
      <c r="M343" s="419"/>
      <c r="N343" s="426">
        <v>0</v>
      </c>
      <c r="O343" s="426">
        <v>0</v>
      </c>
      <c r="P343" s="411"/>
      <c r="Q343" s="411"/>
      <c r="R343" s="416"/>
      <c r="S343" s="410"/>
    </row>
    <row r="344" spans="1:19" ht="93.75" customHeight="1" x14ac:dyDescent="0.25">
      <c r="A344" s="412"/>
      <c r="B344" s="412"/>
      <c r="C344" s="412"/>
      <c r="D344" s="412"/>
      <c r="E344" s="412"/>
      <c r="F344" s="413"/>
      <c r="G344" s="408">
        <v>341</v>
      </c>
      <c r="H344" s="473" t="s">
        <v>6806</v>
      </c>
      <c r="I344" s="473"/>
      <c r="J344" s="473"/>
      <c r="K344" s="419"/>
      <c r="L344" s="419"/>
      <c r="M344" s="419"/>
      <c r="N344" s="426">
        <v>0</v>
      </c>
      <c r="O344" s="426">
        <v>0</v>
      </c>
      <c r="P344" s="411"/>
      <c r="Q344" s="411"/>
      <c r="R344" s="416"/>
      <c r="S344" s="410"/>
    </row>
    <row r="345" spans="1:19" ht="93.75" customHeight="1" x14ac:dyDescent="0.25">
      <c r="A345" s="412"/>
      <c r="B345" s="412"/>
      <c r="C345" s="412"/>
      <c r="D345" s="412"/>
      <c r="E345" s="412"/>
      <c r="F345" s="413"/>
      <c r="G345" s="408">
        <v>342</v>
      </c>
      <c r="H345" s="473" t="s">
        <v>6807</v>
      </c>
      <c r="I345" s="473"/>
      <c r="J345" s="473"/>
      <c r="K345" s="419"/>
      <c r="L345" s="419"/>
      <c r="M345" s="419"/>
      <c r="N345" s="426">
        <v>0</v>
      </c>
      <c r="O345" s="426">
        <v>0</v>
      </c>
      <c r="P345" s="411"/>
      <c r="Q345" s="411"/>
      <c r="R345" s="416"/>
      <c r="S345" s="410"/>
    </row>
    <row r="346" spans="1:19" ht="93.75" customHeight="1" x14ac:dyDescent="0.25">
      <c r="A346" s="412"/>
      <c r="B346" s="412"/>
      <c r="C346" s="412"/>
      <c r="D346" s="412"/>
      <c r="E346" s="412"/>
      <c r="F346" s="413"/>
      <c r="G346" s="408">
        <v>343</v>
      </c>
      <c r="H346" s="473" t="s">
        <v>6808</v>
      </c>
      <c r="I346" s="473"/>
      <c r="J346" s="473"/>
      <c r="K346" s="419"/>
      <c r="L346" s="419"/>
      <c r="M346" s="419"/>
      <c r="N346" s="426">
        <v>0</v>
      </c>
      <c r="O346" s="426">
        <v>0</v>
      </c>
      <c r="P346" s="411"/>
      <c r="Q346" s="411"/>
      <c r="R346" s="416"/>
      <c r="S346" s="410"/>
    </row>
    <row r="347" spans="1:19" x14ac:dyDescent="0.25">
      <c r="A347" s="412"/>
      <c r="B347" s="412"/>
      <c r="C347" s="412"/>
      <c r="D347" s="412"/>
      <c r="E347" s="412"/>
      <c r="F347" s="413"/>
      <c r="G347" s="408">
        <v>344</v>
      </c>
      <c r="H347" s="409" t="s">
        <v>6455</v>
      </c>
      <c r="I347" s="409" t="s">
        <v>3020</v>
      </c>
      <c r="J347" s="409" t="s">
        <v>6456</v>
      </c>
      <c r="K347" s="426">
        <v>620</v>
      </c>
      <c r="L347" s="427">
        <v>3.5</v>
      </c>
      <c r="M347" s="426">
        <v>2170</v>
      </c>
      <c r="N347" s="426">
        <v>1519</v>
      </c>
      <c r="O347" s="426">
        <v>1302</v>
      </c>
      <c r="P347" s="426">
        <v>372</v>
      </c>
      <c r="Q347" s="426">
        <v>434</v>
      </c>
      <c r="R347" s="427">
        <v>3.5</v>
      </c>
      <c r="S347" s="427">
        <v>3.5</v>
      </c>
    </row>
    <row r="348" spans="1:19" ht="93.75" customHeight="1" x14ac:dyDescent="0.25">
      <c r="A348" s="412"/>
      <c r="B348" s="412"/>
      <c r="C348" s="412"/>
      <c r="D348" s="412"/>
      <c r="E348" s="412"/>
      <c r="F348" s="413"/>
      <c r="G348" s="408">
        <v>345</v>
      </c>
      <c r="H348" s="473" t="s">
        <v>6809</v>
      </c>
      <c r="I348" s="473"/>
      <c r="J348" s="473"/>
      <c r="K348" s="419"/>
      <c r="L348" s="419"/>
      <c r="M348" s="419"/>
      <c r="N348" s="426">
        <v>0</v>
      </c>
      <c r="O348" s="426">
        <v>0</v>
      </c>
      <c r="P348" s="411"/>
      <c r="Q348" s="411"/>
      <c r="R348" s="416"/>
      <c r="S348" s="410"/>
    </row>
    <row r="349" spans="1:19" ht="93.75" customHeight="1" x14ac:dyDescent="0.25">
      <c r="A349" s="412"/>
      <c r="B349" s="412"/>
      <c r="C349" s="412"/>
      <c r="D349" s="412"/>
      <c r="E349" s="412"/>
      <c r="F349" s="413"/>
      <c r="G349" s="408">
        <v>346</v>
      </c>
      <c r="H349" s="473" t="s">
        <v>6810</v>
      </c>
      <c r="I349" s="473"/>
      <c r="J349" s="473"/>
      <c r="K349" s="419"/>
      <c r="L349" s="419"/>
      <c r="M349" s="419"/>
      <c r="N349" s="426">
        <v>0</v>
      </c>
      <c r="O349" s="426">
        <v>0</v>
      </c>
      <c r="P349" s="411"/>
      <c r="Q349" s="411"/>
      <c r="R349" s="416"/>
      <c r="S349" s="410"/>
    </row>
    <row r="350" spans="1:19" ht="93.75" customHeight="1" x14ac:dyDescent="0.25">
      <c r="A350" s="412"/>
      <c r="B350" s="412"/>
      <c r="C350" s="412"/>
      <c r="D350" s="412"/>
      <c r="E350" s="412"/>
      <c r="F350" s="413"/>
      <c r="G350" s="408">
        <v>347</v>
      </c>
      <c r="H350" s="473" t="s">
        <v>6811</v>
      </c>
      <c r="I350" s="473"/>
      <c r="J350" s="473"/>
      <c r="K350" s="419"/>
      <c r="L350" s="419"/>
      <c r="M350" s="419"/>
      <c r="N350" s="426">
        <v>0</v>
      </c>
      <c r="O350" s="426">
        <v>0</v>
      </c>
      <c r="P350" s="411"/>
      <c r="Q350" s="411"/>
      <c r="R350" s="416"/>
      <c r="S350" s="410"/>
    </row>
    <row r="351" spans="1:19" ht="93.75" customHeight="1" x14ac:dyDescent="0.25">
      <c r="A351" s="412"/>
      <c r="B351" s="412"/>
      <c r="C351" s="412"/>
      <c r="D351" s="412"/>
      <c r="E351" s="412"/>
      <c r="F351" s="413"/>
      <c r="G351" s="408">
        <v>348</v>
      </c>
      <c r="H351" s="473" t="s">
        <v>6812</v>
      </c>
      <c r="I351" s="473"/>
      <c r="J351" s="473"/>
      <c r="K351" s="419"/>
      <c r="L351" s="419"/>
      <c r="M351" s="419"/>
      <c r="N351" s="426">
        <v>0</v>
      </c>
      <c r="O351" s="426">
        <v>0</v>
      </c>
      <c r="P351" s="411"/>
      <c r="Q351" s="411"/>
      <c r="R351" s="416"/>
      <c r="S351" s="410"/>
    </row>
    <row r="352" spans="1:19" ht="93.75" customHeight="1" x14ac:dyDescent="0.25">
      <c r="A352" s="412"/>
      <c r="B352" s="412"/>
      <c r="C352" s="412"/>
      <c r="D352" s="412"/>
      <c r="E352" s="412"/>
      <c r="F352" s="413"/>
      <c r="G352" s="408">
        <v>349</v>
      </c>
      <c r="H352" s="473" t="s">
        <v>6813</v>
      </c>
      <c r="I352" s="473"/>
      <c r="J352" s="473"/>
      <c r="K352" s="419"/>
      <c r="L352" s="419"/>
      <c r="M352" s="419"/>
      <c r="N352" s="426">
        <v>0</v>
      </c>
      <c r="O352" s="426">
        <v>0</v>
      </c>
      <c r="P352" s="411"/>
      <c r="Q352" s="411"/>
      <c r="R352" s="416"/>
      <c r="S352" s="410"/>
    </row>
    <row r="353" spans="1:19" ht="93.75" customHeight="1" x14ac:dyDescent="0.25">
      <c r="A353" s="412"/>
      <c r="B353" s="412"/>
      <c r="C353" s="412"/>
      <c r="D353" s="412"/>
      <c r="E353" s="412"/>
      <c r="F353" s="413"/>
      <c r="G353" s="408">
        <v>350</v>
      </c>
      <c r="H353" s="473" t="s">
        <v>6814</v>
      </c>
      <c r="I353" s="473"/>
      <c r="J353" s="473"/>
      <c r="K353" s="419"/>
      <c r="L353" s="419"/>
      <c r="M353" s="419"/>
      <c r="N353" s="426">
        <v>0</v>
      </c>
      <c r="O353" s="426">
        <v>0</v>
      </c>
      <c r="P353" s="411"/>
      <c r="Q353" s="411"/>
      <c r="R353" s="416"/>
      <c r="S353" s="410"/>
    </row>
    <row r="354" spans="1:19" x14ac:dyDescent="0.25">
      <c r="A354" s="412"/>
      <c r="B354" s="412"/>
      <c r="C354" s="412"/>
      <c r="D354" s="412"/>
      <c r="E354" s="412"/>
      <c r="F354" s="413"/>
      <c r="G354" s="408">
        <v>351</v>
      </c>
      <c r="H354" s="409" t="s">
        <v>6457</v>
      </c>
      <c r="I354" s="409" t="s">
        <v>2778</v>
      </c>
      <c r="J354" s="409" t="s">
        <v>6399</v>
      </c>
      <c r="K354" s="426">
        <v>520</v>
      </c>
      <c r="L354" s="427">
        <v>3.5</v>
      </c>
      <c r="M354" s="426">
        <v>1820</v>
      </c>
      <c r="N354" s="426">
        <v>1274</v>
      </c>
      <c r="O354" s="426">
        <v>1092</v>
      </c>
      <c r="P354" s="426">
        <v>312</v>
      </c>
      <c r="Q354" s="426">
        <v>364</v>
      </c>
      <c r="R354" s="427">
        <v>3.5</v>
      </c>
      <c r="S354" s="427">
        <v>3.5</v>
      </c>
    </row>
    <row r="355" spans="1:19" ht="93.75" customHeight="1" x14ac:dyDescent="0.25">
      <c r="A355" s="412"/>
      <c r="B355" s="412"/>
      <c r="C355" s="412"/>
      <c r="D355" s="412"/>
      <c r="E355" s="412"/>
      <c r="F355" s="413"/>
      <c r="G355" s="408">
        <v>352</v>
      </c>
      <c r="H355" s="473" t="s">
        <v>6815</v>
      </c>
      <c r="I355" s="473"/>
      <c r="J355" s="473"/>
      <c r="K355" s="419"/>
      <c r="L355" s="419"/>
      <c r="M355" s="419"/>
      <c r="N355" s="426">
        <v>0</v>
      </c>
      <c r="O355" s="426">
        <v>0</v>
      </c>
      <c r="P355" s="411"/>
      <c r="Q355" s="411"/>
      <c r="R355" s="416"/>
      <c r="S355" s="410"/>
    </row>
    <row r="356" spans="1:19" ht="93.75" customHeight="1" x14ac:dyDescent="0.25">
      <c r="A356" s="412"/>
      <c r="B356" s="412"/>
      <c r="C356" s="412"/>
      <c r="D356" s="412"/>
      <c r="E356" s="412"/>
      <c r="F356" s="413"/>
      <c r="G356" s="408">
        <v>353</v>
      </c>
      <c r="H356" s="473" t="s">
        <v>6816</v>
      </c>
      <c r="I356" s="473"/>
      <c r="J356" s="473"/>
      <c r="K356" s="419"/>
      <c r="L356" s="419"/>
      <c r="M356" s="419"/>
      <c r="N356" s="426">
        <v>0</v>
      </c>
      <c r="O356" s="426">
        <v>0</v>
      </c>
      <c r="P356" s="411"/>
      <c r="Q356" s="411"/>
      <c r="R356" s="416"/>
      <c r="S356" s="410"/>
    </row>
    <row r="357" spans="1:19" ht="93.75" customHeight="1" x14ac:dyDescent="0.25">
      <c r="A357" s="412"/>
      <c r="B357" s="412"/>
      <c r="C357" s="412"/>
      <c r="D357" s="412"/>
      <c r="E357" s="412"/>
      <c r="F357" s="413"/>
      <c r="G357" s="408">
        <v>354</v>
      </c>
      <c r="H357" s="473" t="s">
        <v>6817</v>
      </c>
      <c r="I357" s="473"/>
      <c r="J357" s="473"/>
      <c r="K357" s="419"/>
      <c r="L357" s="419"/>
      <c r="M357" s="419"/>
      <c r="N357" s="426">
        <v>0</v>
      </c>
      <c r="O357" s="426">
        <v>0</v>
      </c>
      <c r="P357" s="411"/>
      <c r="Q357" s="411"/>
      <c r="R357" s="416"/>
      <c r="S357" s="410"/>
    </row>
    <row r="358" spans="1:19" ht="93.75" customHeight="1" x14ac:dyDescent="0.25">
      <c r="A358" s="412"/>
      <c r="B358" s="412"/>
      <c r="C358" s="412"/>
      <c r="D358" s="412"/>
      <c r="E358" s="412"/>
      <c r="F358" s="413"/>
      <c r="G358" s="408">
        <v>355</v>
      </c>
      <c r="H358" s="473" t="s">
        <v>6818</v>
      </c>
      <c r="I358" s="473"/>
      <c r="J358" s="473"/>
      <c r="K358" s="419"/>
      <c r="L358" s="419"/>
      <c r="M358" s="419"/>
      <c r="N358" s="426">
        <v>0</v>
      </c>
      <c r="O358" s="426">
        <v>0</v>
      </c>
      <c r="P358" s="411"/>
      <c r="Q358" s="411"/>
      <c r="R358" s="416"/>
      <c r="S358" s="410"/>
    </row>
    <row r="359" spans="1:19" ht="93.75" customHeight="1" x14ac:dyDescent="0.25">
      <c r="A359" s="412"/>
      <c r="B359" s="412"/>
      <c r="C359" s="412"/>
      <c r="D359" s="412"/>
      <c r="E359" s="412"/>
      <c r="F359" s="413"/>
      <c r="G359" s="408">
        <v>356</v>
      </c>
      <c r="H359" s="473" t="s">
        <v>6819</v>
      </c>
      <c r="I359" s="473"/>
      <c r="J359" s="473"/>
      <c r="K359" s="419"/>
      <c r="L359" s="419"/>
      <c r="M359" s="419"/>
      <c r="N359" s="426">
        <v>0</v>
      </c>
      <c r="O359" s="426">
        <v>0</v>
      </c>
      <c r="P359" s="411"/>
      <c r="Q359" s="411"/>
      <c r="R359" s="416"/>
      <c r="S359" s="410"/>
    </row>
    <row r="360" spans="1:19" ht="93.75" customHeight="1" x14ac:dyDescent="0.25">
      <c r="A360" s="412"/>
      <c r="B360" s="412"/>
      <c r="C360" s="412"/>
      <c r="D360" s="412"/>
      <c r="E360" s="412"/>
      <c r="F360" s="413"/>
      <c r="G360" s="408">
        <v>357</v>
      </c>
      <c r="H360" s="473" t="s">
        <v>6820</v>
      </c>
      <c r="I360" s="473"/>
      <c r="J360" s="473"/>
      <c r="K360" s="419"/>
      <c r="L360" s="419"/>
      <c r="M360" s="419"/>
      <c r="N360" s="426">
        <v>0</v>
      </c>
      <c r="O360" s="426">
        <v>0</v>
      </c>
      <c r="P360" s="411"/>
      <c r="Q360" s="411"/>
      <c r="R360" s="416"/>
      <c r="S360" s="410"/>
    </row>
    <row r="361" spans="1:19" x14ac:dyDescent="0.25">
      <c r="A361" s="412"/>
      <c r="B361" s="412"/>
      <c r="C361" s="412"/>
      <c r="D361" s="412"/>
      <c r="E361" s="412"/>
      <c r="F361" s="413"/>
      <c r="G361" s="408">
        <v>358</v>
      </c>
      <c r="H361" s="409" t="s">
        <v>5451</v>
      </c>
      <c r="I361" s="409">
        <v>0</v>
      </c>
      <c r="J361" s="409">
        <v>0</v>
      </c>
      <c r="K361" s="426">
        <v>1700</v>
      </c>
      <c r="L361" s="427">
        <v>3</v>
      </c>
      <c r="M361" s="426">
        <v>5100</v>
      </c>
      <c r="N361" s="426">
        <v>3570</v>
      </c>
      <c r="O361" s="426">
        <v>3060</v>
      </c>
      <c r="P361" s="426">
        <v>1020</v>
      </c>
      <c r="Q361" s="426">
        <v>1190</v>
      </c>
      <c r="R361" s="427">
        <v>3</v>
      </c>
      <c r="S361" s="427">
        <v>3</v>
      </c>
    </row>
    <row r="362" spans="1:19" ht="93.75" customHeight="1" x14ac:dyDescent="0.25">
      <c r="A362" s="412"/>
      <c r="B362" s="412"/>
      <c r="C362" s="412"/>
      <c r="D362" s="412"/>
      <c r="E362" s="412"/>
      <c r="F362" s="413"/>
      <c r="G362" s="408">
        <v>359</v>
      </c>
      <c r="H362" s="473" t="s">
        <v>6821</v>
      </c>
      <c r="I362" s="473"/>
      <c r="J362" s="473"/>
      <c r="K362" s="419"/>
      <c r="L362" s="419"/>
      <c r="M362" s="419"/>
      <c r="N362" s="426">
        <v>0</v>
      </c>
      <c r="O362" s="426">
        <v>0</v>
      </c>
      <c r="P362" s="411"/>
      <c r="Q362" s="411"/>
      <c r="R362" s="416"/>
      <c r="S362" s="410"/>
    </row>
    <row r="363" spans="1:19" ht="93.75" customHeight="1" x14ac:dyDescent="0.25">
      <c r="A363" s="412"/>
      <c r="B363" s="412"/>
      <c r="C363" s="412"/>
      <c r="D363" s="412"/>
      <c r="E363" s="412"/>
      <c r="F363" s="413"/>
      <c r="G363" s="408">
        <v>360</v>
      </c>
      <c r="H363" s="473" t="s">
        <v>6822</v>
      </c>
      <c r="I363" s="473"/>
      <c r="J363" s="473"/>
      <c r="K363" s="419"/>
      <c r="L363" s="419"/>
      <c r="M363" s="419"/>
      <c r="N363" s="426">
        <v>0</v>
      </c>
      <c r="O363" s="426">
        <v>0</v>
      </c>
      <c r="P363" s="411"/>
      <c r="Q363" s="411"/>
      <c r="R363" s="416"/>
      <c r="S363" s="410"/>
    </row>
    <row r="364" spans="1:19" ht="93.75" customHeight="1" x14ac:dyDescent="0.25">
      <c r="A364" s="412"/>
      <c r="B364" s="412"/>
      <c r="C364" s="412"/>
      <c r="D364" s="412"/>
      <c r="E364" s="412"/>
      <c r="F364" s="413"/>
      <c r="G364" s="408">
        <v>361</v>
      </c>
      <c r="H364" s="473" t="s">
        <v>6823</v>
      </c>
      <c r="I364" s="473"/>
      <c r="J364" s="473"/>
      <c r="K364" s="419"/>
      <c r="L364" s="419"/>
      <c r="M364" s="419"/>
      <c r="N364" s="426">
        <v>0</v>
      </c>
      <c r="O364" s="426">
        <v>0</v>
      </c>
      <c r="P364" s="411"/>
      <c r="Q364" s="411"/>
      <c r="R364" s="416"/>
      <c r="S364" s="410"/>
    </row>
    <row r="365" spans="1:19" ht="93.75" customHeight="1" x14ac:dyDescent="0.25">
      <c r="A365" s="412"/>
      <c r="B365" s="412"/>
      <c r="C365" s="412"/>
      <c r="D365" s="412"/>
      <c r="E365" s="412"/>
      <c r="F365" s="413"/>
      <c r="G365" s="408">
        <v>362</v>
      </c>
      <c r="H365" s="473" t="s">
        <v>6824</v>
      </c>
      <c r="I365" s="473"/>
      <c r="J365" s="473"/>
      <c r="K365" s="419"/>
      <c r="L365" s="419"/>
      <c r="M365" s="419"/>
      <c r="N365" s="426">
        <v>0</v>
      </c>
      <c r="O365" s="426">
        <v>0</v>
      </c>
      <c r="P365" s="411"/>
      <c r="Q365" s="411"/>
      <c r="R365" s="416"/>
      <c r="S365" s="410"/>
    </row>
    <row r="366" spans="1:19" ht="93.75" customHeight="1" x14ac:dyDescent="0.25">
      <c r="A366" s="412"/>
      <c r="B366" s="412"/>
      <c r="C366" s="412"/>
      <c r="D366" s="412"/>
      <c r="E366" s="412"/>
      <c r="F366" s="413"/>
      <c r="G366" s="408">
        <v>363</v>
      </c>
      <c r="H366" s="473" t="s">
        <v>6825</v>
      </c>
      <c r="I366" s="473"/>
      <c r="J366" s="473"/>
      <c r="K366" s="419"/>
      <c r="L366" s="419"/>
      <c r="M366" s="419"/>
      <c r="N366" s="426">
        <v>0</v>
      </c>
      <c r="O366" s="426">
        <v>0</v>
      </c>
      <c r="P366" s="411"/>
      <c r="Q366" s="411"/>
      <c r="R366" s="416"/>
      <c r="S366" s="410"/>
    </row>
    <row r="367" spans="1:19" ht="93.75" customHeight="1" x14ac:dyDescent="0.25">
      <c r="A367" s="412"/>
      <c r="B367" s="412"/>
      <c r="C367" s="412"/>
      <c r="D367" s="412"/>
      <c r="E367" s="412"/>
      <c r="F367" s="413"/>
      <c r="G367" s="408">
        <v>364</v>
      </c>
      <c r="H367" s="473" t="s">
        <v>6826</v>
      </c>
      <c r="I367" s="473"/>
      <c r="J367" s="473"/>
      <c r="K367" s="419"/>
      <c r="L367" s="419"/>
      <c r="M367" s="419"/>
      <c r="N367" s="426">
        <v>0</v>
      </c>
      <c r="O367" s="426">
        <v>0</v>
      </c>
      <c r="P367" s="411"/>
      <c r="Q367" s="411"/>
      <c r="R367" s="416"/>
      <c r="S367" s="410"/>
    </row>
    <row r="368" spans="1:19" x14ac:dyDescent="0.25">
      <c r="A368" s="412"/>
      <c r="B368" s="412"/>
      <c r="C368" s="412"/>
      <c r="D368" s="412"/>
      <c r="E368" s="412"/>
      <c r="F368" s="413"/>
      <c r="G368" s="408">
        <v>365</v>
      </c>
      <c r="H368" s="409" t="s">
        <v>4615</v>
      </c>
      <c r="I368" s="409">
        <v>0</v>
      </c>
      <c r="J368" s="409">
        <v>0</v>
      </c>
      <c r="K368" s="426">
        <v>1000</v>
      </c>
      <c r="L368" s="427">
        <v>3</v>
      </c>
      <c r="M368" s="426">
        <v>3000</v>
      </c>
      <c r="N368" s="426">
        <v>2100</v>
      </c>
      <c r="O368" s="426">
        <v>1800</v>
      </c>
      <c r="P368" s="426">
        <v>600</v>
      </c>
      <c r="Q368" s="426">
        <v>700</v>
      </c>
      <c r="R368" s="427">
        <v>3</v>
      </c>
      <c r="S368" s="427">
        <v>3</v>
      </c>
    </row>
    <row r="369" spans="1:19" ht="93.75" customHeight="1" x14ac:dyDescent="0.25">
      <c r="A369" s="412"/>
      <c r="B369" s="412"/>
      <c r="C369" s="412"/>
      <c r="D369" s="412"/>
      <c r="E369" s="412"/>
      <c r="F369" s="413"/>
      <c r="G369" s="408">
        <v>366</v>
      </c>
      <c r="H369" s="473" t="s">
        <v>6827</v>
      </c>
      <c r="I369" s="473"/>
      <c r="J369" s="473"/>
      <c r="K369" s="419"/>
      <c r="L369" s="419"/>
      <c r="M369" s="419"/>
      <c r="N369" s="426">
        <v>0</v>
      </c>
      <c r="O369" s="426">
        <v>0</v>
      </c>
      <c r="P369" s="411"/>
      <c r="Q369" s="411"/>
      <c r="R369" s="416"/>
      <c r="S369" s="410"/>
    </row>
    <row r="370" spans="1:19" ht="93.75" customHeight="1" x14ac:dyDescent="0.25">
      <c r="A370" s="412"/>
      <c r="B370" s="412"/>
      <c r="C370" s="412"/>
      <c r="D370" s="412"/>
      <c r="E370" s="412"/>
      <c r="F370" s="413"/>
      <c r="G370" s="408">
        <v>367</v>
      </c>
      <c r="H370" s="473" t="s">
        <v>6828</v>
      </c>
      <c r="I370" s="473"/>
      <c r="J370" s="473"/>
      <c r="K370" s="419"/>
      <c r="L370" s="419"/>
      <c r="M370" s="419"/>
      <c r="N370" s="426">
        <v>0</v>
      </c>
      <c r="O370" s="426">
        <v>0</v>
      </c>
      <c r="P370" s="411"/>
      <c r="Q370" s="411"/>
      <c r="R370" s="416"/>
      <c r="S370" s="410"/>
    </row>
    <row r="371" spans="1:19" ht="93.75" customHeight="1" x14ac:dyDescent="0.25">
      <c r="A371" s="412"/>
      <c r="B371" s="412"/>
      <c r="C371" s="412"/>
      <c r="D371" s="412"/>
      <c r="E371" s="412"/>
      <c r="F371" s="413"/>
      <c r="G371" s="408">
        <v>368</v>
      </c>
      <c r="H371" s="473" t="s">
        <v>6829</v>
      </c>
      <c r="I371" s="473"/>
      <c r="J371" s="473"/>
      <c r="K371" s="419"/>
      <c r="L371" s="419"/>
      <c r="M371" s="419"/>
      <c r="N371" s="426">
        <v>0</v>
      </c>
      <c r="O371" s="426">
        <v>0</v>
      </c>
      <c r="P371" s="411"/>
      <c r="Q371" s="411"/>
      <c r="R371" s="416"/>
      <c r="S371" s="410"/>
    </row>
    <row r="372" spans="1:19" ht="93.75" customHeight="1" x14ac:dyDescent="0.25">
      <c r="A372" s="412"/>
      <c r="B372" s="412"/>
      <c r="C372" s="412"/>
      <c r="D372" s="412"/>
      <c r="E372" s="412"/>
      <c r="F372" s="413"/>
      <c r="G372" s="408">
        <v>369</v>
      </c>
      <c r="H372" s="473" t="s">
        <v>6830</v>
      </c>
      <c r="I372" s="473"/>
      <c r="J372" s="473"/>
      <c r="K372" s="419"/>
      <c r="L372" s="419"/>
      <c r="M372" s="419"/>
      <c r="N372" s="426">
        <v>0</v>
      </c>
      <c r="O372" s="426">
        <v>0</v>
      </c>
      <c r="P372" s="411"/>
      <c r="Q372" s="411"/>
      <c r="R372" s="416"/>
      <c r="S372" s="410"/>
    </row>
    <row r="373" spans="1:19" ht="93.75" customHeight="1" x14ac:dyDescent="0.25">
      <c r="A373" s="412"/>
      <c r="B373" s="412"/>
      <c r="C373" s="412"/>
      <c r="D373" s="412"/>
      <c r="E373" s="412"/>
      <c r="F373" s="413"/>
      <c r="G373" s="408">
        <v>370</v>
      </c>
      <c r="H373" s="473" t="s">
        <v>6831</v>
      </c>
      <c r="I373" s="473"/>
      <c r="J373" s="473"/>
      <c r="K373" s="419"/>
      <c r="L373" s="419"/>
      <c r="M373" s="419"/>
      <c r="N373" s="426">
        <v>0</v>
      </c>
      <c r="O373" s="426">
        <v>0</v>
      </c>
      <c r="P373" s="411"/>
      <c r="Q373" s="411"/>
      <c r="R373" s="416"/>
      <c r="S373" s="410"/>
    </row>
    <row r="374" spans="1:19" ht="93.75" customHeight="1" x14ac:dyDescent="0.25">
      <c r="A374" s="412"/>
      <c r="B374" s="412"/>
      <c r="C374" s="412"/>
      <c r="D374" s="412"/>
      <c r="E374" s="412"/>
      <c r="F374" s="413"/>
      <c r="G374" s="408">
        <v>371</v>
      </c>
      <c r="H374" s="473" t="s">
        <v>6832</v>
      </c>
      <c r="I374" s="473"/>
      <c r="J374" s="473"/>
      <c r="K374" s="419"/>
      <c r="L374" s="419"/>
      <c r="M374" s="419"/>
      <c r="N374" s="426">
        <v>0</v>
      </c>
      <c r="O374" s="426">
        <v>0</v>
      </c>
      <c r="P374" s="411"/>
      <c r="Q374" s="411"/>
      <c r="R374" s="416"/>
      <c r="S374" s="410"/>
    </row>
    <row r="375" spans="1:19" x14ac:dyDescent="0.25">
      <c r="A375" s="412"/>
      <c r="B375" s="412"/>
      <c r="C375" s="412"/>
      <c r="D375" s="412"/>
      <c r="E375" s="412"/>
      <c r="F375" s="413"/>
      <c r="G375" s="408">
        <v>372</v>
      </c>
      <c r="H375" s="409" t="s">
        <v>5122</v>
      </c>
      <c r="I375" s="409" t="s">
        <v>6458</v>
      </c>
      <c r="J375" s="409" t="s">
        <v>6459</v>
      </c>
      <c r="K375" s="426">
        <v>1700</v>
      </c>
      <c r="L375" s="427">
        <v>4.7</v>
      </c>
      <c r="M375" s="426">
        <v>7990</v>
      </c>
      <c r="N375" s="426">
        <v>5593</v>
      </c>
      <c r="O375" s="426">
        <v>4794</v>
      </c>
      <c r="P375" s="426">
        <v>1020</v>
      </c>
      <c r="Q375" s="426">
        <v>1190</v>
      </c>
      <c r="R375" s="427">
        <v>4.7</v>
      </c>
      <c r="S375" s="427">
        <v>4.7</v>
      </c>
    </row>
    <row r="376" spans="1:19" ht="93.75" customHeight="1" x14ac:dyDescent="0.25">
      <c r="A376" s="412"/>
      <c r="B376" s="412"/>
      <c r="C376" s="412"/>
      <c r="D376" s="412"/>
      <c r="E376" s="412"/>
      <c r="F376" s="413"/>
      <c r="G376" s="408">
        <v>373</v>
      </c>
      <c r="H376" s="473" t="s">
        <v>6833</v>
      </c>
      <c r="I376" s="473"/>
      <c r="J376" s="473"/>
      <c r="K376" s="419"/>
      <c r="L376" s="419"/>
      <c r="M376" s="419"/>
      <c r="N376" s="426">
        <v>0</v>
      </c>
      <c r="O376" s="426">
        <v>0</v>
      </c>
      <c r="P376" s="411"/>
      <c r="Q376" s="411"/>
      <c r="R376" s="416"/>
      <c r="S376" s="410"/>
    </row>
    <row r="377" spans="1:19" ht="93.75" customHeight="1" x14ac:dyDescent="0.25">
      <c r="A377" s="412"/>
      <c r="B377" s="412"/>
      <c r="C377" s="412"/>
      <c r="D377" s="412"/>
      <c r="E377" s="412"/>
      <c r="F377" s="413"/>
      <c r="G377" s="408">
        <v>374</v>
      </c>
      <c r="H377" s="473" t="s">
        <v>6834</v>
      </c>
      <c r="I377" s="473"/>
      <c r="J377" s="473"/>
      <c r="K377" s="419"/>
      <c r="L377" s="419"/>
      <c r="M377" s="419"/>
      <c r="N377" s="426">
        <v>0</v>
      </c>
      <c r="O377" s="426">
        <v>0</v>
      </c>
      <c r="P377" s="411"/>
      <c r="Q377" s="411"/>
      <c r="R377" s="416"/>
      <c r="S377" s="410"/>
    </row>
    <row r="378" spans="1:19" ht="93.75" customHeight="1" x14ac:dyDescent="0.25">
      <c r="A378" s="412"/>
      <c r="B378" s="412"/>
      <c r="C378" s="412"/>
      <c r="D378" s="412"/>
      <c r="E378" s="412"/>
      <c r="F378" s="413"/>
      <c r="G378" s="408">
        <v>375</v>
      </c>
      <c r="H378" s="473" t="s">
        <v>6835</v>
      </c>
      <c r="I378" s="473"/>
      <c r="J378" s="473"/>
      <c r="K378" s="419"/>
      <c r="L378" s="419"/>
      <c r="M378" s="419"/>
      <c r="N378" s="426">
        <v>0</v>
      </c>
      <c r="O378" s="426">
        <v>0</v>
      </c>
      <c r="P378" s="411"/>
      <c r="Q378" s="411"/>
      <c r="R378" s="416"/>
      <c r="S378" s="410"/>
    </row>
    <row r="379" spans="1:19" ht="93.75" customHeight="1" x14ac:dyDescent="0.25">
      <c r="A379" s="412"/>
      <c r="B379" s="412"/>
      <c r="C379" s="412"/>
      <c r="D379" s="412"/>
      <c r="E379" s="412"/>
      <c r="F379" s="413"/>
      <c r="G379" s="408">
        <v>376</v>
      </c>
      <c r="H379" s="473" t="s">
        <v>6836</v>
      </c>
      <c r="I379" s="473"/>
      <c r="J379" s="473"/>
      <c r="K379" s="419"/>
      <c r="L379" s="419"/>
      <c r="M379" s="419"/>
      <c r="N379" s="426">
        <v>0</v>
      </c>
      <c r="O379" s="426">
        <v>0</v>
      </c>
      <c r="P379" s="411"/>
      <c r="Q379" s="411"/>
      <c r="R379" s="416"/>
      <c r="S379" s="410"/>
    </row>
    <row r="380" spans="1:19" ht="93.75" customHeight="1" x14ac:dyDescent="0.25">
      <c r="A380" s="412"/>
      <c r="B380" s="412"/>
      <c r="C380" s="412"/>
      <c r="D380" s="412"/>
      <c r="E380" s="412"/>
      <c r="F380" s="413"/>
      <c r="G380" s="408">
        <v>377</v>
      </c>
      <c r="H380" s="473" t="s">
        <v>6837</v>
      </c>
      <c r="I380" s="473"/>
      <c r="J380" s="473"/>
      <c r="K380" s="419"/>
      <c r="L380" s="419"/>
      <c r="M380" s="419"/>
      <c r="N380" s="426">
        <v>0</v>
      </c>
      <c r="O380" s="426">
        <v>0</v>
      </c>
      <c r="P380" s="411"/>
      <c r="Q380" s="411"/>
      <c r="R380" s="416"/>
      <c r="S380" s="410"/>
    </row>
    <row r="381" spans="1:19" ht="93.75" customHeight="1" x14ac:dyDescent="0.25">
      <c r="A381" s="412"/>
      <c r="B381" s="412"/>
      <c r="C381" s="412"/>
      <c r="D381" s="412"/>
      <c r="E381" s="412"/>
      <c r="F381" s="413"/>
      <c r="G381" s="408">
        <v>378</v>
      </c>
      <c r="H381" s="473" t="s">
        <v>6838</v>
      </c>
      <c r="I381" s="473"/>
      <c r="J381" s="473"/>
      <c r="K381" s="419"/>
      <c r="L381" s="419"/>
      <c r="M381" s="419"/>
      <c r="N381" s="426">
        <v>0</v>
      </c>
      <c r="O381" s="426">
        <v>0</v>
      </c>
      <c r="P381" s="411"/>
      <c r="Q381" s="411"/>
      <c r="R381" s="416"/>
      <c r="S381" s="410"/>
    </row>
    <row r="382" spans="1:19" x14ac:dyDescent="0.25">
      <c r="A382" s="412"/>
      <c r="B382" s="412"/>
      <c r="C382" s="412"/>
      <c r="D382" s="412"/>
      <c r="E382" s="412"/>
      <c r="F382" s="413"/>
      <c r="G382" s="408">
        <v>379</v>
      </c>
      <c r="H382" s="409" t="s">
        <v>5122</v>
      </c>
      <c r="I382" s="409" t="s">
        <v>6460</v>
      </c>
      <c r="J382" s="409" t="s">
        <v>6461</v>
      </c>
      <c r="K382" s="426">
        <v>2000</v>
      </c>
      <c r="L382" s="427">
        <v>4.7</v>
      </c>
      <c r="M382" s="426">
        <v>9400</v>
      </c>
      <c r="N382" s="426">
        <v>6580</v>
      </c>
      <c r="O382" s="426">
        <v>5640</v>
      </c>
      <c r="P382" s="426">
        <v>1200</v>
      </c>
      <c r="Q382" s="426">
        <v>1400</v>
      </c>
      <c r="R382" s="427">
        <v>4.7</v>
      </c>
      <c r="S382" s="427">
        <v>4.7</v>
      </c>
    </row>
    <row r="383" spans="1:19" ht="93.75" customHeight="1" x14ac:dyDescent="0.25">
      <c r="A383" s="412"/>
      <c r="B383" s="412"/>
      <c r="C383" s="412"/>
      <c r="D383" s="412"/>
      <c r="E383" s="412"/>
      <c r="F383" s="413"/>
      <c r="G383" s="408">
        <v>380</v>
      </c>
      <c r="H383" s="473" t="s">
        <v>6839</v>
      </c>
      <c r="I383" s="473"/>
      <c r="J383" s="473"/>
      <c r="K383" s="419"/>
      <c r="L383" s="419"/>
      <c r="M383" s="419"/>
      <c r="N383" s="426">
        <v>0</v>
      </c>
      <c r="O383" s="426">
        <v>0</v>
      </c>
      <c r="P383" s="411"/>
      <c r="Q383" s="411"/>
      <c r="R383" s="416"/>
      <c r="S383" s="410"/>
    </row>
    <row r="384" spans="1:19" ht="93.75" customHeight="1" x14ac:dyDescent="0.25">
      <c r="A384" s="412"/>
      <c r="B384" s="412"/>
      <c r="C384" s="412"/>
      <c r="D384" s="412"/>
      <c r="E384" s="412"/>
      <c r="F384" s="413"/>
      <c r="G384" s="408">
        <v>381</v>
      </c>
      <c r="H384" s="473" t="s">
        <v>6840</v>
      </c>
      <c r="I384" s="473"/>
      <c r="J384" s="473"/>
      <c r="K384" s="419"/>
      <c r="L384" s="419"/>
      <c r="M384" s="419"/>
      <c r="N384" s="426">
        <v>0</v>
      </c>
      <c r="O384" s="426">
        <v>0</v>
      </c>
      <c r="P384" s="411"/>
      <c r="Q384" s="411"/>
      <c r="R384" s="416"/>
      <c r="S384" s="410"/>
    </row>
    <row r="385" spans="1:19" ht="93.75" customHeight="1" x14ac:dyDescent="0.25">
      <c r="A385" s="412"/>
      <c r="B385" s="412"/>
      <c r="C385" s="412"/>
      <c r="D385" s="412"/>
      <c r="E385" s="412"/>
      <c r="F385" s="413"/>
      <c r="G385" s="408">
        <v>382</v>
      </c>
      <c r="H385" s="473" t="s">
        <v>6841</v>
      </c>
      <c r="I385" s="473"/>
      <c r="J385" s="473"/>
      <c r="K385" s="419"/>
      <c r="L385" s="419"/>
      <c r="M385" s="419"/>
      <c r="N385" s="426">
        <v>0</v>
      </c>
      <c r="O385" s="426">
        <v>0</v>
      </c>
      <c r="P385" s="411"/>
      <c r="Q385" s="411"/>
      <c r="R385" s="416"/>
      <c r="S385" s="410"/>
    </row>
    <row r="386" spans="1:19" ht="93.75" customHeight="1" x14ac:dyDescent="0.25">
      <c r="A386" s="412"/>
      <c r="B386" s="412"/>
      <c r="C386" s="412"/>
      <c r="D386" s="412"/>
      <c r="E386" s="412"/>
      <c r="F386" s="413"/>
      <c r="G386" s="408">
        <v>383</v>
      </c>
      <c r="H386" s="473" t="s">
        <v>6842</v>
      </c>
      <c r="I386" s="473"/>
      <c r="J386" s="473"/>
      <c r="K386" s="419"/>
      <c r="L386" s="419"/>
      <c r="M386" s="419"/>
      <c r="N386" s="426">
        <v>0</v>
      </c>
      <c r="O386" s="426">
        <v>0</v>
      </c>
      <c r="P386" s="411"/>
      <c r="Q386" s="411"/>
      <c r="R386" s="416"/>
      <c r="S386" s="410"/>
    </row>
    <row r="387" spans="1:19" ht="93.75" customHeight="1" x14ac:dyDescent="0.25">
      <c r="A387" s="412"/>
      <c r="B387" s="412"/>
      <c r="C387" s="412"/>
      <c r="D387" s="412"/>
      <c r="E387" s="412"/>
      <c r="F387" s="413"/>
      <c r="G387" s="408">
        <v>384</v>
      </c>
      <c r="H387" s="473" t="s">
        <v>6843</v>
      </c>
      <c r="I387" s="473"/>
      <c r="J387" s="473"/>
      <c r="K387" s="419"/>
      <c r="L387" s="419"/>
      <c r="M387" s="419"/>
      <c r="N387" s="426">
        <v>0</v>
      </c>
      <c r="O387" s="426">
        <v>0</v>
      </c>
      <c r="P387" s="411"/>
      <c r="Q387" s="411"/>
      <c r="R387" s="416"/>
      <c r="S387" s="410"/>
    </row>
    <row r="388" spans="1:19" ht="93.75" customHeight="1" x14ac:dyDescent="0.25">
      <c r="A388" s="412"/>
      <c r="B388" s="412"/>
      <c r="C388" s="412"/>
      <c r="D388" s="412"/>
      <c r="E388" s="412"/>
      <c r="F388" s="413"/>
      <c r="G388" s="408">
        <v>385</v>
      </c>
      <c r="H388" s="473" t="s">
        <v>6844</v>
      </c>
      <c r="I388" s="473"/>
      <c r="J388" s="473"/>
      <c r="K388" s="419"/>
      <c r="L388" s="419"/>
      <c r="M388" s="419"/>
      <c r="N388" s="426">
        <v>0</v>
      </c>
      <c r="O388" s="426">
        <v>0</v>
      </c>
      <c r="P388" s="411"/>
      <c r="Q388" s="411"/>
      <c r="R388" s="416"/>
      <c r="S388" s="410"/>
    </row>
    <row r="389" spans="1:19" ht="31.5" x14ac:dyDescent="0.25">
      <c r="A389" s="412"/>
      <c r="B389" s="412"/>
      <c r="C389" s="412"/>
      <c r="D389" s="412"/>
      <c r="E389" s="412"/>
      <c r="F389" s="413"/>
      <c r="G389" s="408">
        <v>386</v>
      </c>
      <c r="H389" s="409" t="s">
        <v>5122</v>
      </c>
      <c r="I389" s="409" t="s">
        <v>6462</v>
      </c>
      <c r="J389" s="409" t="s">
        <v>6463</v>
      </c>
      <c r="K389" s="426">
        <v>2300</v>
      </c>
      <c r="L389" s="427">
        <v>4.7</v>
      </c>
      <c r="M389" s="426">
        <v>10810</v>
      </c>
      <c r="N389" s="426">
        <v>7566.9999999999991</v>
      </c>
      <c r="O389" s="426">
        <v>6486</v>
      </c>
      <c r="P389" s="426">
        <v>1380</v>
      </c>
      <c r="Q389" s="426">
        <v>1610</v>
      </c>
      <c r="R389" s="427">
        <v>4.6999999999999993</v>
      </c>
      <c r="S389" s="427">
        <v>4.7</v>
      </c>
    </row>
    <row r="390" spans="1:19" ht="93.75" customHeight="1" x14ac:dyDescent="0.25">
      <c r="A390" s="412"/>
      <c r="B390" s="412"/>
      <c r="C390" s="412"/>
      <c r="D390" s="412"/>
      <c r="E390" s="412"/>
      <c r="F390" s="413"/>
      <c r="G390" s="408">
        <v>387</v>
      </c>
      <c r="H390" s="473" t="s">
        <v>6845</v>
      </c>
      <c r="I390" s="473"/>
      <c r="J390" s="473"/>
      <c r="K390" s="419"/>
      <c r="L390" s="419"/>
      <c r="M390" s="419"/>
      <c r="N390" s="426">
        <v>0</v>
      </c>
      <c r="O390" s="426">
        <v>0</v>
      </c>
      <c r="P390" s="411"/>
      <c r="Q390" s="411"/>
      <c r="R390" s="416"/>
      <c r="S390" s="410"/>
    </row>
    <row r="391" spans="1:19" ht="93.75" customHeight="1" x14ac:dyDescent="0.25">
      <c r="A391" s="412"/>
      <c r="B391" s="412"/>
      <c r="C391" s="412"/>
      <c r="D391" s="412"/>
      <c r="E391" s="412"/>
      <c r="F391" s="413"/>
      <c r="G391" s="408">
        <v>388</v>
      </c>
      <c r="H391" s="473" t="s">
        <v>6846</v>
      </c>
      <c r="I391" s="473"/>
      <c r="J391" s="473"/>
      <c r="K391" s="419"/>
      <c r="L391" s="419"/>
      <c r="M391" s="419"/>
      <c r="N391" s="426">
        <v>0</v>
      </c>
      <c r="O391" s="426">
        <v>0</v>
      </c>
      <c r="P391" s="411"/>
      <c r="Q391" s="411"/>
      <c r="R391" s="416"/>
      <c r="S391" s="410"/>
    </row>
    <row r="392" spans="1:19" ht="93.75" customHeight="1" x14ac:dyDescent="0.25">
      <c r="A392" s="412"/>
      <c r="B392" s="412"/>
      <c r="C392" s="412"/>
      <c r="D392" s="412"/>
      <c r="E392" s="412"/>
      <c r="F392" s="413"/>
      <c r="G392" s="408">
        <v>389</v>
      </c>
      <c r="H392" s="473" t="s">
        <v>6847</v>
      </c>
      <c r="I392" s="473"/>
      <c r="J392" s="473"/>
      <c r="K392" s="419"/>
      <c r="L392" s="419"/>
      <c r="M392" s="419"/>
      <c r="N392" s="426">
        <v>0</v>
      </c>
      <c r="O392" s="426">
        <v>0</v>
      </c>
      <c r="P392" s="411"/>
      <c r="Q392" s="411"/>
      <c r="R392" s="416"/>
      <c r="S392" s="410"/>
    </row>
    <row r="393" spans="1:19" ht="93.75" customHeight="1" x14ac:dyDescent="0.25">
      <c r="A393" s="412"/>
      <c r="B393" s="412"/>
      <c r="C393" s="412"/>
      <c r="D393" s="412"/>
      <c r="E393" s="412"/>
      <c r="F393" s="413"/>
      <c r="G393" s="408">
        <v>390</v>
      </c>
      <c r="H393" s="473" t="s">
        <v>6848</v>
      </c>
      <c r="I393" s="473"/>
      <c r="J393" s="473"/>
      <c r="K393" s="419"/>
      <c r="L393" s="419"/>
      <c r="M393" s="419"/>
      <c r="N393" s="426">
        <v>0</v>
      </c>
      <c r="O393" s="426">
        <v>0</v>
      </c>
      <c r="P393" s="411"/>
      <c r="Q393" s="411"/>
      <c r="R393" s="416"/>
      <c r="S393" s="410"/>
    </row>
    <row r="394" spans="1:19" ht="93.75" customHeight="1" x14ac:dyDescent="0.25">
      <c r="A394" s="412"/>
      <c r="B394" s="412"/>
      <c r="C394" s="412"/>
      <c r="D394" s="412"/>
      <c r="E394" s="412"/>
      <c r="F394" s="413"/>
      <c r="G394" s="408">
        <v>391</v>
      </c>
      <c r="H394" s="473" t="s">
        <v>6849</v>
      </c>
      <c r="I394" s="473"/>
      <c r="J394" s="473"/>
      <c r="K394" s="419"/>
      <c r="L394" s="419"/>
      <c r="M394" s="419"/>
      <c r="N394" s="426">
        <v>0</v>
      </c>
      <c r="O394" s="426">
        <v>0</v>
      </c>
      <c r="P394" s="411"/>
      <c r="Q394" s="411"/>
      <c r="R394" s="416"/>
      <c r="S394" s="410"/>
    </row>
    <row r="395" spans="1:19" ht="93.75" customHeight="1" x14ac:dyDescent="0.25">
      <c r="A395" s="412"/>
      <c r="B395" s="412"/>
      <c r="C395" s="412"/>
      <c r="D395" s="412"/>
      <c r="E395" s="412"/>
      <c r="F395" s="413"/>
      <c r="G395" s="408">
        <v>392</v>
      </c>
      <c r="H395" s="473" t="s">
        <v>6850</v>
      </c>
      <c r="I395" s="473"/>
      <c r="J395" s="473"/>
      <c r="K395" s="419"/>
      <c r="L395" s="419"/>
      <c r="M395" s="419"/>
      <c r="N395" s="426">
        <v>0</v>
      </c>
      <c r="O395" s="426">
        <v>0</v>
      </c>
      <c r="P395" s="411"/>
      <c r="Q395" s="411"/>
      <c r="R395" s="416"/>
      <c r="S395" s="410"/>
    </row>
    <row r="396" spans="1:19" x14ac:dyDescent="0.25">
      <c r="A396" s="412"/>
      <c r="B396" s="412"/>
      <c r="C396" s="412"/>
      <c r="D396" s="412"/>
      <c r="E396" s="412"/>
      <c r="F396" s="413"/>
      <c r="G396" s="408">
        <v>393</v>
      </c>
      <c r="H396" s="409" t="s">
        <v>5122</v>
      </c>
      <c r="I396" s="409" t="s">
        <v>6464</v>
      </c>
      <c r="J396" s="409" t="s">
        <v>6391</v>
      </c>
      <c r="K396" s="426">
        <v>2400</v>
      </c>
      <c r="L396" s="427">
        <v>4.7</v>
      </c>
      <c r="M396" s="426">
        <v>11280</v>
      </c>
      <c r="N396" s="426">
        <v>7895.9999999999991</v>
      </c>
      <c r="O396" s="426">
        <v>6768</v>
      </c>
      <c r="P396" s="426">
        <v>1440</v>
      </c>
      <c r="Q396" s="426">
        <v>1680</v>
      </c>
      <c r="R396" s="427">
        <v>4.6999999999999993</v>
      </c>
      <c r="S396" s="427">
        <v>4.7</v>
      </c>
    </row>
    <row r="397" spans="1:19" ht="93.75" customHeight="1" x14ac:dyDescent="0.25">
      <c r="A397" s="412"/>
      <c r="B397" s="412"/>
      <c r="C397" s="412"/>
      <c r="D397" s="412"/>
      <c r="E397" s="412"/>
      <c r="F397" s="413"/>
      <c r="G397" s="408">
        <v>394</v>
      </c>
      <c r="H397" s="473" t="s">
        <v>6851</v>
      </c>
      <c r="I397" s="473"/>
      <c r="J397" s="473"/>
      <c r="K397" s="419"/>
      <c r="L397" s="419"/>
      <c r="M397" s="419"/>
      <c r="N397" s="426">
        <v>0</v>
      </c>
      <c r="O397" s="426">
        <v>0</v>
      </c>
      <c r="P397" s="411"/>
      <c r="Q397" s="411"/>
      <c r="R397" s="416"/>
      <c r="S397" s="410"/>
    </row>
    <row r="398" spans="1:19" ht="93.75" customHeight="1" x14ac:dyDescent="0.25">
      <c r="A398" s="412"/>
      <c r="B398" s="412"/>
      <c r="C398" s="412"/>
      <c r="D398" s="412"/>
      <c r="E398" s="412"/>
      <c r="F398" s="413"/>
      <c r="G398" s="408">
        <v>395</v>
      </c>
      <c r="H398" s="473" t="s">
        <v>6852</v>
      </c>
      <c r="I398" s="473"/>
      <c r="J398" s="473"/>
      <c r="K398" s="419"/>
      <c r="L398" s="419"/>
      <c r="M398" s="419"/>
      <c r="N398" s="426">
        <v>0</v>
      </c>
      <c r="O398" s="426">
        <v>0</v>
      </c>
      <c r="P398" s="411"/>
      <c r="Q398" s="411"/>
      <c r="R398" s="416"/>
      <c r="S398" s="410"/>
    </row>
    <row r="399" spans="1:19" ht="93.75" customHeight="1" x14ac:dyDescent="0.25">
      <c r="A399" s="412"/>
      <c r="B399" s="412"/>
      <c r="C399" s="412"/>
      <c r="D399" s="412"/>
      <c r="E399" s="412"/>
      <c r="F399" s="413"/>
      <c r="G399" s="408">
        <v>396</v>
      </c>
      <c r="H399" s="473" t="s">
        <v>6853</v>
      </c>
      <c r="I399" s="473"/>
      <c r="J399" s="473"/>
      <c r="K399" s="419"/>
      <c r="L399" s="419"/>
      <c r="M399" s="419"/>
      <c r="N399" s="426">
        <v>0</v>
      </c>
      <c r="O399" s="426">
        <v>0</v>
      </c>
      <c r="P399" s="411"/>
      <c r="Q399" s="411"/>
      <c r="R399" s="416"/>
      <c r="S399" s="410"/>
    </row>
    <row r="400" spans="1:19" ht="93.75" customHeight="1" x14ac:dyDescent="0.25">
      <c r="A400" s="412"/>
      <c r="B400" s="412"/>
      <c r="C400" s="412"/>
      <c r="D400" s="412"/>
      <c r="E400" s="412"/>
      <c r="F400" s="413"/>
      <c r="G400" s="408">
        <v>397</v>
      </c>
      <c r="H400" s="473" t="s">
        <v>6854</v>
      </c>
      <c r="I400" s="473"/>
      <c r="J400" s="473"/>
      <c r="K400" s="419"/>
      <c r="L400" s="419"/>
      <c r="M400" s="419"/>
      <c r="N400" s="426">
        <v>0</v>
      </c>
      <c r="O400" s="426">
        <v>0</v>
      </c>
      <c r="P400" s="411"/>
      <c r="Q400" s="411"/>
      <c r="R400" s="416"/>
      <c r="S400" s="410"/>
    </row>
    <row r="401" spans="1:19" ht="93.75" customHeight="1" x14ac:dyDescent="0.25">
      <c r="A401" s="412"/>
      <c r="B401" s="412"/>
      <c r="C401" s="412"/>
      <c r="D401" s="412"/>
      <c r="E401" s="412"/>
      <c r="F401" s="413"/>
      <c r="G401" s="408">
        <v>398</v>
      </c>
      <c r="H401" s="473" t="s">
        <v>6855</v>
      </c>
      <c r="I401" s="473"/>
      <c r="J401" s="473"/>
      <c r="K401" s="419"/>
      <c r="L401" s="419"/>
      <c r="M401" s="419"/>
      <c r="N401" s="426">
        <v>0</v>
      </c>
      <c r="O401" s="426">
        <v>0</v>
      </c>
      <c r="P401" s="411"/>
      <c r="Q401" s="411"/>
      <c r="R401" s="416"/>
      <c r="S401" s="410"/>
    </row>
    <row r="402" spans="1:19" ht="93.75" customHeight="1" x14ac:dyDescent="0.25">
      <c r="A402" s="412"/>
      <c r="B402" s="412"/>
      <c r="C402" s="412"/>
      <c r="D402" s="412"/>
      <c r="E402" s="412"/>
      <c r="F402" s="413"/>
      <c r="G402" s="408">
        <v>399</v>
      </c>
      <c r="H402" s="473" t="s">
        <v>6856</v>
      </c>
      <c r="I402" s="473"/>
      <c r="J402" s="473"/>
      <c r="K402" s="419"/>
      <c r="L402" s="419"/>
      <c r="M402" s="419"/>
      <c r="N402" s="426">
        <v>0</v>
      </c>
      <c r="O402" s="426">
        <v>0</v>
      </c>
      <c r="P402" s="411"/>
      <c r="Q402" s="411"/>
      <c r="R402" s="416"/>
      <c r="S402" s="410"/>
    </row>
    <row r="403" spans="1:19" x14ac:dyDescent="0.25">
      <c r="A403" s="412"/>
      <c r="B403" s="412"/>
      <c r="C403" s="412"/>
      <c r="D403" s="412"/>
      <c r="E403" s="412"/>
      <c r="F403" s="413"/>
      <c r="G403" s="408">
        <v>400</v>
      </c>
      <c r="H403" s="409" t="s">
        <v>6127</v>
      </c>
      <c r="I403" s="409" t="s">
        <v>6465</v>
      </c>
      <c r="J403" s="409" t="s">
        <v>6466</v>
      </c>
      <c r="K403" s="426">
        <v>2400</v>
      </c>
      <c r="L403" s="427">
        <v>4.7</v>
      </c>
      <c r="M403" s="426">
        <v>11280</v>
      </c>
      <c r="N403" s="426">
        <v>7895.9999999999991</v>
      </c>
      <c r="O403" s="426">
        <v>6768</v>
      </c>
      <c r="P403" s="426">
        <v>1440</v>
      </c>
      <c r="Q403" s="426">
        <v>1680</v>
      </c>
      <c r="R403" s="427">
        <v>4.6999999999999993</v>
      </c>
      <c r="S403" s="427">
        <v>4.7</v>
      </c>
    </row>
    <row r="404" spans="1:19" ht="93.75" customHeight="1" x14ac:dyDescent="0.25">
      <c r="A404" s="412"/>
      <c r="B404" s="412"/>
      <c r="C404" s="412"/>
      <c r="D404" s="412"/>
      <c r="E404" s="412"/>
      <c r="F404" s="413"/>
      <c r="G404" s="408">
        <v>401</v>
      </c>
      <c r="H404" s="473" t="s">
        <v>6857</v>
      </c>
      <c r="I404" s="473"/>
      <c r="J404" s="473"/>
      <c r="K404" s="419"/>
      <c r="L404" s="419"/>
      <c r="M404" s="419"/>
      <c r="N404" s="426">
        <v>0</v>
      </c>
      <c r="O404" s="426">
        <v>0</v>
      </c>
      <c r="P404" s="411"/>
      <c r="Q404" s="411"/>
      <c r="R404" s="416"/>
      <c r="S404" s="410"/>
    </row>
    <row r="405" spans="1:19" ht="93.75" customHeight="1" x14ac:dyDescent="0.25">
      <c r="A405" s="412"/>
      <c r="B405" s="412"/>
      <c r="C405" s="412"/>
      <c r="D405" s="412"/>
      <c r="E405" s="412"/>
      <c r="F405" s="413"/>
      <c r="G405" s="408">
        <v>402</v>
      </c>
      <c r="H405" s="473" t="s">
        <v>6858</v>
      </c>
      <c r="I405" s="473"/>
      <c r="J405" s="473"/>
      <c r="K405" s="419"/>
      <c r="L405" s="419"/>
      <c r="M405" s="419"/>
      <c r="N405" s="426">
        <v>0</v>
      </c>
      <c r="O405" s="426">
        <v>0</v>
      </c>
      <c r="P405" s="411"/>
      <c r="Q405" s="411"/>
      <c r="R405" s="416"/>
      <c r="S405" s="410"/>
    </row>
    <row r="406" spans="1:19" ht="93.75" customHeight="1" x14ac:dyDescent="0.25">
      <c r="A406" s="412"/>
      <c r="B406" s="412"/>
      <c r="C406" s="412"/>
      <c r="D406" s="412"/>
      <c r="E406" s="412"/>
      <c r="F406" s="413"/>
      <c r="G406" s="408">
        <v>403</v>
      </c>
      <c r="H406" s="473" t="s">
        <v>6859</v>
      </c>
      <c r="I406" s="473"/>
      <c r="J406" s="473"/>
      <c r="K406" s="419"/>
      <c r="L406" s="419"/>
      <c r="M406" s="419"/>
      <c r="N406" s="426">
        <v>0</v>
      </c>
      <c r="O406" s="426">
        <v>0</v>
      </c>
      <c r="P406" s="411"/>
      <c r="Q406" s="411"/>
      <c r="R406" s="416"/>
      <c r="S406" s="410"/>
    </row>
    <row r="407" spans="1:19" ht="93.75" customHeight="1" x14ac:dyDescent="0.25">
      <c r="A407" s="412"/>
      <c r="B407" s="412"/>
      <c r="C407" s="412"/>
      <c r="D407" s="412"/>
      <c r="E407" s="412"/>
      <c r="F407" s="413"/>
      <c r="G407" s="408">
        <v>404</v>
      </c>
      <c r="H407" s="473" t="s">
        <v>6860</v>
      </c>
      <c r="I407" s="473"/>
      <c r="J407" s="473"/>
      <c r="K407" s="419"/>
      <c r="L407" s="419"/>
      <c r="M407" s="419"/>
      <c r="N407" s="426">
        <v>0</v>
      </c>
      <c r="O407" s="426">
        <v>0</v>
      </c>
      <c r="P407" s="411"/>
      <c r="Q407" s="411"/>
      <c r="R407" s="416"/>
      <c r="S407" s="410"/>
    </row>
    <row r="408" spans="1:19" ht="93.75" customHeight="1" x14ac:dyDescent="0.25">
      <c r="A408" s="412"/>
      <c r="B408" s="412"/>
      <c r="C408" s="412"/>
      <c r="D408" s="412"/>
      <c r="E408" s="412"/>
      <c r="F408" s="413"/>
      <c r="G408" s="408">
        <v>405</v>
      </c>
      <c r="H408" s="473" t="s">
        <v>6861</v>
      </c>
      <c r="I408" s="473"/>
      <c r="J408" s="473"/>
      <c r="K408" s="419"/>
      <c r="L408" s="419"/>
      <c r="M408" s="419"/>
      <c r="N408" s="426">
        <v>0</v>
      </c>
      <c r="O408" s="426">
        <v>0</v>
      </c>
      <c r="P408" s="411"/>
      <c r="Q408" s="411"/>
      <c r="R408" s="416"/>
      <c r="S408" s="410"/>
    </row>
    <row r="409" spans="1:19" ht="93.75" customHeight="1" x14ac:dyDescent="0.25">
      <c r="A409" s="412"/>
      <c r="B409" s="412"/>
      <c r="C409" s="412"/>
      <c r="D409" s="412"/>
      <c r="E409" s="412"/>
      <c r="F409" s="413"/>
      <c r="G409" s="408">
        <v>406</v>
      </c>
      <c r="H409" s="473" t="s">
        <v>6862</v>
      </c>
      <c r="I409" s="473"/>
      <c r="J409" s="473"/>
      <c r="K409" s="419"/>
      <c r="L409" s="419"/>
      <c r="M409" s="419"/>
      <c r="N409" s="426">
        <v>0</v>
      </c>
      <c r="O409" s="426">
        <v>0</v>
      </c>
      <c r="P409" s="411"/>
      <c r="Q409" s="411"/>
      <c r="R409" s="416"/>
      <c r="S409" s="410"/>
    </row>
    <row r="410" spans="1:19" x14ac:dyDescent="0.25">
      <c r="A410" s="412"/>
      <c r="B410" s="412"/>
      <c r="C410" s="412"/>
      <c r="D410" s="412"/>
      <c r="E410" s="412"/>
      <c r="F410" s="413"/>
      <c r="G410" s="408">
        <v>407</v>
      </c>
      <c r="H410" s="409" t="s">
        <v>6127</v>
      </c>
      <c r="I410" s="409" t="s">
        <v>6467</v>
      </c>
      <c r="J410" s="409" t="s">
        <v>6468</v>
      </c>
      <c r="K410" s="426">
        <v>3200</v>
      </c>
      <c r="L410" s="427">
        <v>4.7</v>
      </c>
      <c r="M410" s="426">
        <v>15040</v>
      </c>
      <c r="N410" s="426">
        <v>10528</v>
      </c>
      <c r="O410" s="426">
        <v>9024</v>
      </c>
      <c r="P410" s="426">
        <v>1920</v>
      </c>
      <c r="Q410" s="426">
        <v>2240</v>
      </c>
      <c r="R410" s="427">
        <v>4.7</v>
      </c>
      <c r="S410" s="427">
        <v>4.7</v>
      </c>
    </row>
    <row r="411" spans="1:19" ht="93.75" customHeight="1" x14ac:dyDescent="0.25">
      <c r="A411" s="412"/>
      <c r="B411" s="412"/>
      <c r="C411" s="412"/>
      <c r="D411" s="412"/>
      <c r="E411" s="412"/>
      <c r="F411" s="413"/>
      <c r="G411" s="408">
        <v>408</v>
      </c>
      <c r="H411" s="473" t="s">
        <v>6863</v>
      </c>
      <c r="I411" s="473"/>
      <c r="J411" s="473"/>
      <c r="K411" s="419"/>
      <c r="L411" s="419"/>
      <c r="M411" s="419"/>
      <c r="N411" s="426">
        <v>0</v>
      </c>
      <c r="O411" s="426">
        <v>0</v>
      </c>
      <c r="P411" s="411"/>
      <c r="Q411" s="411"/>
      <c r="R411" s="416"/>
      <c r="S411" s="410"/>
    </row>
    <row r="412" spans="1:19" ht="93.75" customHeight="1" x14ac:dyDescent="0.25">
      <c r="A412" s="412"/>
      <c r="B412" s="412"/>
      <c r="C412" s="412"/>
      <c r="D412" s="412"/>
      <c r="E412" s="412"/>
      <c r="F412" s="413"/>
      <c r="G412" s="408">
        <v>409</v>
      </c>
      <c r="H412" s="473" t="s">
        <v>6864</v>
      </c>
      <c r="I412" s="473"/>
      <c r="J412" s="473"/>
      <c r="K412" s="419"/>
      <c r="L412" s="419"/>
      <c r="M412" s="419"/>
      <c r="N412" s="426">
        <v>0</v>
      </c>
      <c r="O412" s="426">
        <v>0</v>
      </c>
      <c r="P412" s="411"/>
      <c r="Q412" s="411"/>
      <c r="R412" s="416"/>
      <c r="S412" s="410"/>
    </row>
    <row r="413" spans="1:19" ht="93.75" customHeight="1" x14ac:dyDescent="0.25">
      <c r="A413" s="412"/>
      <c r="B413" s="412"/>
      <c r="C413" s="412"/>
      <c r="D413" s="412"/>
      <c r="E413" s="412"/>
      <c r="F413" s="413"/>
      <c r="G413" s="408">
        <v>410</v>
      </c>
      <c r="H413" s="473" t="s">
        <v>6865</v>
      </c>
      <c r="I413" s="473"/>
      <c r="J413" s="473"/>
      <c r="K413" s="419"/>
      <c r="L413" s="419"/>
      <c r="M413" s="419"/>
      <c r="N413" s="426">
        <v>0</v>
      </c>
      <c r="O413" s="426">
        <v>0</v>
      </c>
      <c r="P413" s="411"/>
      <c r="Q413" s="411"/>
      <c r="R413" s="416"/>
      <c r="S413" s="410"/>
    </row>
    <row r="414" spans="1:19" ht="93.75" customHeight="1" x14ac:dyDescent="0.25">
      <c r="A414" s="412"/>
      <c r="B414" s="412"/>
      <c r="C414" s="412"/>
      <c r="D414" s="412"/>
      <c r="E414" s="412"/>
      <c r="F414" s="413"/>
      <c r="G414" s="408">
        <v>411</v>
      </c>
      <c r="H414" s="473" t="s">
        <v>6866</v>
      </c>
      <c r="I414" s="473"/>
      <c r="J414" s="473"/>
      <c r="K414" s="419"/>
      <c r="L414" s="419"/>
      <c r="M414" s="419"/>
      <c r="N414" s="426">
        <v>0</v>
      </c>
      <c r="O414" s="426">
        <v>0</v>
      </c>
      <c r="P414" s="411"/>
      <c r="Q414" s="411"/>
      <c r="R414" s="416"/>
      <c r="S414" s="410"/>
    </row>
    <row r="415" spans="1:19" ht="93.75" customHeight="1" x14ac:dyDescent="0.25">
      <c r="A415" s="412"/>
      <c r="B415" s="412"/>
      <c r="C415" s="412"/>
      <c r="D415" s="412"/>
      <c r="E415" s="412"/>
      <c r="F415" s="413"/>
      <c r="G415" s="408">
        <v>412</v>
      </c>
      <c r="H415" s="473" t="s">
        <v>6867</v>
      </c>
      <c r="I415" s="473"/>
      <c r="J415" s="473"/>
      <c r="K415" s="419"/>
      <c r="L415" s="419"/>
      <c r="M415" s="419"/>
      <c r="N415" s="426">
        <v>0</v>
      </c>
      <c r="O415" s="426">
        <v>0</v>
      </c>
      <c r="P415" s="411"/>
      <c r="Q415" s="411"/>
      <c r="R415" s="416"/>
      <c r="S415" s="410"/>
    </row>
    <row r="416" spans="1:19" ht="93.75" customHeight="1" x14ac:dyDescent="0.25">
      <c r="A416" s="412"/>
      <c r="B416" s="412"/>
      <c r="C416" s="412"/>
      <c r="D416" s="412"/>
      <c r="E416" s="412"/>
      <c r="F416" s="413"/>
      <c r="G416" s="408">
        <v>413</v>
      </c>
      <c r="H416" s="473" t="s">
        <v>6868</v>
      </c>
      <c r="I416" s="473"/>
      <c r="J416" s="473"/>
      <c r="K416" s="419"/>
      <c r="L416" s="419"/>
      <c r="M416" s="419"/>
      <c r="N416" s="426">
        <v>0</v>
      </c>
      <c r="O416" s="426">
        <v>0</v>
      </c>
      <c r="P416" s="411"/>
      <c r="Q416" s="411"/>
      <c r="R416" s="416"/>
      <c r="S416" s="410"/>
    </row>
    <row r="417" spans="1:19" ht="47.25" x14ac:dyDescent="0.25">
      <c r="A417" s="412"/>
      <c r="B417" s="412"/>
      <c r="C417" s="412"/>
      <c r="D417" s="412"/>
      <c r="E417" s="412"/>
      <c r="F417" s="413"/>
      <c r="G417" s="408">
        <v>414</v>
      </c>
      <c r="H417" s="409" t="s">
        <v>6151</v>
      </c>
      <c r="I417" s="409" t="s">
        <v>2778</v>
      </c>
      <c r="J417" s="409" t="s">
        <v>6469</v>
      </c>
      <c r="K417" s="426">
        <v>1200</v>
      </c>
      <c r="L417" s="427">
        <v>4.7</v>
      </c>
      <c r="M417" s="426">
        <v>5640</v>
      </c>
      <c r="N417" s="426">
        <v>3947.9999999999995</v>
      </c>
      <c r="O417" s="426">
        <v>3384</v>
      </c>
      <c r="P417" s="426">
        <v>720</v>
      </c>
      <c r="Q417" s="426">
        <v>840</v>
      </c>
      <c r="R417" s="427">
        <v>4.6999999999999993</v>
      </c>
      <c r="S417" s="427">
        <v>4.7</v>
      </c>
    </row>
    <row r="418" spans="1:19" ht="93.75" customHeight="1" x14ac:dyDescent="0.25">
      <c r="A418" s="412"/>
      <c r="B418" s="412"/>
      <c r="C418" s="412"/>
      <c r="D418" s="412"/>
      <c r="E418" s="412"/>
      <c r="F418" s="413"/>
      <c r="G418" s="408">
        <v>415</v>
      </c>
      <c r="H418" s="473" t="s">
        <v>6869</v>
      </c>
      <c r="I418" s="473"/>
      <c r="J418" s="473"/>
      <c r="K418" s="419"/>
      <c r="L418" s="419"/>
      <c r="M418" s="419"/>
      <c r="N418" s="426">
        <v>0</v>
      </c>
      <c r="O418" s="426">
        <v>0</v>
      </c>
      <c r="P418" s="411"/>
      <c r="Q418" s="411"/>
      <c r="R418" s="416"/>
      <c r="S418" s="410"/>
    </row>
    <row r="419" spans="1:19" ht="93.75" customHeight="1" x14ac:dyDescent="0.25">
      <c r="A419" s="412"/>
      <c r="B419" s="412"/>
      <c r="C419" s="412"/>
      <c r="D419" s="412"/>
      <c r="E419" s="412"/>
      <c r="F419" s="413"/>
      <c r="G419" s="408">
        <v>416</v>
      </c>
      <c r="H419" s="473" t="s">
        <v>6870</v>
      </c>
      <c r="I419" s="473"/>
      <c r="J419" s="473"/>
      <c r="K419" s="419"/>
      <c r="L419" s="419"/>
      <c r="M419" s="419"/>
      <c r="N419" s="426">
        <v>0</v>
      </c>
      <c r="O419" s="426">
        <v>0</v>
      </c>
      <c r="P419" s="411"/>
      <c r="Q419" s="411"/>
      <c r="R419" s="416"/>
      <c r="S419" s="410"/>
    </row>
    <row r="420" spans="1:19" ht="93.75" customHeight="1" x14ac:dyDescent="0.25">
      <c r="A420" s="412"/>
      <c r="B420" s="412"/>
      <c r="C420" s="412"/>
      <c r="D420" s="412"/>
      <c r="E420" s="412"/>
      <c r="F420" s="413"/>
      <c r="G420" s="408">
        <v>417</v>
      </c>
      <c r="H420" s="473" t="s">
        <v>6871</v>
      </c>
      <c r="I420" s="473"/>
      <c r="J420" s="473"/>
      <c r="K420" s="419"/>
      <c r="L420" s="419"/>
      <c r="M420" s="419"/>
      <c r="N420" s="426">
        <v>0</v>
      </c>
      <c r="O420" s="426">
        <v>0</v>
      </c>
      <c r="P420" s="411"/>
      <c r="Q420" s="411"/>
      <c r="R420" s="416"/>
      <c r="S420" s="410"/>
    </row>
    <row r="421" spans="1:19" ht="93.75" customHeight="1" x14ac:dyDescent="0.25">
      <c r="A421" s="412"/>
      <c r="B421" s="412"/>
      <c r="C421" s="412"/>
      <c r="D421" s="412"/>
      <c r="E421" s="412"/>
      <c r="F421" s="413"/>
      <c r="G421" s="408">
        <v>418</v>
      </c>
      <c r="H421" s="473" t="s">
        <v>6872</v>
      </c>
      <c r="I421" s="473"/>
      <c r="J421" s="473"/>
      <c r="K421" s="419"/>
      <c r="L421" s="419"/>
      <c r="M421" s="419"/>
      <c r="N421" s="426">
        <v>0</v>
      </c>
      <c r="O421" s="426">
        <v>0</v>
      </c>
      <c r="P421" s="411"/>
      <c r="Q421" s="411"/>
      <c r="R421" s="416"/>
      <c r="S421" s="410"/>
    </row>
    <row r="422" spans="1:19" ht="93.75" customHeight="1" x14ac:dyDescent="0.25">
      <c r="A422" s="412"/>
      <c r="B422" s="412"/>
      <c r="C422" s="412"/>
      <c r="D422" s="412"/>
      <c r="E422" s="412"/>
      <c r="F422" s="413"/>
      <c r="G422" s="408">
        <v>419</v>
      </c>
      <c r="H422" s="473" t="s">
        <v>6873</v>
      </c>
      <c r="I422" s="473"/>
      <c r="J422" s="473"/>
      <c r="K422" s="419"/>
      <c r="L422" s="419"/>
      <c r="M422" s="419"/>
      <c r="N422" s="426">
        <v>0</v>
      </c>
      <c r="O422" s="426">
        <v>0</v>
      </c>
      <c r="P422" s="411"/>
      <c r="Q422" s="411"/>
      <c r="R422" s="416"/>
      <c r="S422" s="410"/>
    </row>
    <row r="423" spans="1:19" ht="93.75" customHeight="1" x14ac:dyDescent="0.25">
      <c r="A423" s="412"/>
      <c r="B423" s="412"/>
      <c r="C423" s="412"/>
      <c r="D423" s="412"/>
      <c r="E423" s="412"/>
      <c r="F423" s="413"/>
      <c r="G423" s="408">
        <v>420</v>
      </c>
      <c r="H423" s="473" t="s">
        <v>6874</v>
      </c>
      <c r="I423" s="473"/>
      <c r="J423" s="473"/>
      <c r="K423" s="419"/>
      <c r="L423" s="419"/>
      <c r="M423" s="419"/>
      <c r="N423" s="426">
        <v>0</v>
      </c>
      <c r="O423" s="426">
        <v>0</v>
      </c>
      <c r="P423" s="411"/>
      <c r="Q423" s="411"/>
      <c r="R423" s="416"/>
      <c r="S423" s="410"/>
    </row>
    <row r="424" spans="1:19" ht="47.25" x14ac:dyDescent="0.25">
      <c r="A424" s="412"/>
      <c r="B424" s="412"/>
      <c r="C424" s="412"/>
      <c r="D424" s="412"/>
      <c r="E424" s="412"/>
      <c r="F424" s="413"/>
      <c r="G424" s="408">
        <v>421</v>
      </c>
      <c r="H424" s="409" t="s">
        <v>6151</v>
      </c>
      <c r="I424" s="409" t="s">
        <v>6469</v>
      </c>
      <c r="J424" s="409" t="s">
        <v>6152</v>
      </c>
      <c r="K424" s="426">
        <v>1000</v>
      </c>
      <c r="L424" s="427">
        <v>4.7</v>
      </c>
      <c r="M424" s="426">
        <v>4700</v>
      </c>
      <c r="N424" s="426">
        <v>3290</v>
      </c>
      <c r="O424" s="426">
        <v>2820</v>
      </c>
      <c r="P424" s="426">
        <v>600</v>
      </c>
      <c r="Q424" s="426">
        <v>700</v>
      </c>
      <c r="R424" s="427">
        <v>4.7</v>
      </c>
      <c r="S424" s="427">
        <v>4.7</v>
      </c>
    </row>
    <row r="425" spans="1:19" ht="93.75" customHeight="1" x14ac:dyDescent="0.25">
      <c r="A425" s="412"/>
      <c r="B425" s="412"/>
      <c r="C425" s="412"/>
      <c r="D425" s="412"/>
      <c r="E425" s="412"/>
      <c r="F425" s="413"/>
      <c r="G425" s="408">
        <v>422</v>
      </c>
      <c r="H425" s="473" t="s">
        <v>6875</v>
      </c>
      <c r="I425" s="473"/>
      <c r="J425" s="473"/>
      <c r="K425" s="419"/>
      <c r="L425" s="419"/>
      <c r="M425" s="419"/>
      <c r="N425" s="426">
        <v>0</v>
      </c>
      <c r="O425" s="426">
        <v>0</v>
      </c>
      <c r="P425" s="411"/>
      <c r="Q425" s="411"/>
      <c r="R425" s="416"/>
      <c r="S425" s="410"/>
    </row>
    <row r="426" spans="1:19" ht="93.75" customHeight="1" x14ac:dyDescent="0.25">
      <c r="A426" s="412"/>
      <c r="B426" s="412"/>
      <c r="C426" s="412"/>
      <c r="D426" s="412"/>
      <c r="E426" s="412"/>
      <c r="F426" s="413"/>
      <c r="G426" s="408">
        <v>423</v>
      </c>
      <c r="H426" s="473" t="s">
        <v>6876</v>
      </c>
      <c r="I426" s="473"/>
      <c r="J426" s="473"/>
      <c r="K426" s="419"/>
      <c r="L426" s="419"/>
      <c r="M426" s="419"/>
      <c r="N426" s="426">
        <v>0</v>
      </c>
      <c r="O426" s="426">
        <v>0</v>
      </c>
      <c r="P426" s="411"/>
      <c r="Q426" s="411"/>
      <c r="R426" s="416"/>
      <c r="S426" s="410"/>
    </row>
    <row r="427" spans="1:19" ht="93.75" customHeight="1" x14ac:dyDescent="0.25">
      <c r="A427" s="412"/>
      <c r="B427" s="412"/>
      <c r="C427" s="412"/>
      <c r="D427" s="412"/>
      <c r="E427" s="412"/>
      <c r="F427" s="413"/>
      <c r="G427" s="408">
        <v>424</v>
      </c>
      <c r="H427" s="473" t="s">
        <v>6877</v>
      </c>
      <c r="I427" s="473"/>
      <c r="J427" s="473"/>
      <c r="K427" s="419"/>
      <c r="L427" s="419"/>
      <c r="M427" s="419"/>
      <c r="N427" s="426">
        <v>0</v>
      </c>
      <c r="O427" s="426">
        <v>0</v>
      </c>
      <c r="P427" s="411"/>
      <c r="Q427" s="411"/>
      <c r="R427" s="416"/>
      <c r="S427" s="410"/>
    </row>
    <row r="428" spans="1:19" ht="93.75" customHeight="1" x14ac:dyDescent="0.25">
      <c r="A428" s="412"/>
      <c r="B428" s="412"/>
      <c r="C428" s="412"/>
      <c r="D428" s="412"/>
      <c r="E428" s="412"/>
      <c r="F428" s="413"/>
      <c r="G428" s="408">
        <v>425</v>
      </c>
      <c r="H428" s="473" t="s">
        <v>6878</v>
      </c>
      <c r="I428" s="473"/>
      <c r="J428" s="473"/>
      <c r="K428" s="419"/>
      <c r="L428" s="419"/>
      <c r="M428" s="419"/>
      <c r="N428" s="426">
        <v>0</v>
      </c>
      <c r="O428" s="426">
        <v>0</v>
      </c>
      <c r="P428" s="411"/>
      <c r="Q428" s="411"/>
      <c r="R428" s="416"/>
      <c r="S428" s="410"/>
    </row>
    <row r="429" spans="1:19" ht="93.75" customHeight="1" x14ac:dyDescent="0.25">
      <c r="A429" s="412"/>
      <c r="B429" s="412"/>
      <c r="C429" s="412"/>
      <c r="D429" s="412"/>
      <c r="E429" s="412"/>
      <c r="F429" s="413"/>
      <c r="G429" s="408">
        <v>426</v>
      </c>
      <c r="H429" s="473" t="s">
        <v>6879</v>
      </c>
      <c r="I429" s="473"/>
      <c r="J429" s="473"/>
      <c r="K429" s="419"/>
      <c r="L429" s="419"/>
      <c r="M429" s="419"/>
      <c r="N429" s="426">
        <v>0</v>
      </c>
      <c r="O429" s="426">
        <v>0</v>
      </c>
      <c r="P429" s="411"/>
      <c r="Q429" s="411"/>
      <c r="R429" s="416"/>
      <c r="S429" s="410"/>
    </row>
    <row r="430" spans="1:19" ht="93.75" customHeight="1" x14ac:dyDescent="0.25">
      <c r="A430" s="412"/>
      <c r="B430" s="412"/>
      <c r="C430" s="412"/>
      <c r="D430" s="412"/>
      <c r="E430" s="412"/>
      <c r="F430" s="413"/>
      <c r="G430" s="408">
        <v>427</v>
      </c>
      <c r="H430" s="473" t="s">
        <v>6880</v>
      </c>
      <c r="I430" s="473"/>
      <c r="J430" s="473"/>
      <c r="K430" s="419"/>
      <c r="L430" s="419"/>
      <c r="M430" s="419"/>
      <c r="N430" s="426">
        <v>0</v>
      </c>
      <c r="O430" s="426">
        <v>0</v>
      </c>
      <c r="P430" s="411"/>
      <c r="Q430" s="411"/>
      <c r="R430" s="416"/>
      <c r="S430" s="410"/>
    </row>
    <row r="431" spans="1:19" x14ac:dyDescent="0.25">
      <c r="A431" s="412"/>
      <c r="B431" s="412"/>
      <c r="C431" s="412"/>
      <c r="D431" s="412"/>
      <c r="E431" s="412"/>
      <c r="F431" s="413"/>
      <c r="G431" s="408">
        <v>428</v>
      </c>
      <c r="H431" s="409" t="s">
        <v>6197</v>
      </c>
      <c r="I431" s="409" t="s">
        <v>2778</v>
      </c>
      <c r="J431" s="409" t="s">
        <v>213</v>
      </c>
      <c r="K431" s="426">
        <v>1100</v>
      </c>
      <c r="L431" s="427">
        <v>4.7</v>
      </c>
      <c r="M431" s="426">
        <v>5170</v>
      </c>
      <c r="N431" s="426">
        <v>3618.9999999999995</v>
      </c>
      <c r="O431" s="426">
        <v>3102</v>
      </c>
      <c r="P431" s="426">
        <v>660</v>
      </c>
      <c r="Q431" s="426">
        <v>770</v>
      </c>
      <c r="R431" s="427">
        <v>4.6999999999999993</v>
      </c>
      <c r="S431" s="427">
        <v>4.7</v>
      </c>
    </row>
    <row r="432" spans="1:19" ht="93.75" customHeight="1" x14ac:dyDescent="0.25">
      <c r="A432" s="412"/>
      <c r="B432" s="412"/>
      <c r="C432" s="412"/>
      <c r="D432" s="412"/>
      <c r="E432" s="412"/>
      <c r="F432" s="413"/>
      <c r="G432" s="408">
        <v>429</v>
      </c>
      <c r="H432" s="473" t="s">
        <v>6881</v>
      </c>
      <c r="I432" s="473"/>
      <c r="J432" s="473"/>
      <c r="K432" s="419"/>
      <c r="L432" s="419"/>
      <c r="M432" s="419"/>
      <c r="N432" s="426">
        <v>0</v>
      </c>
      <c r="O432" s="426">
        <v>0</v>
      </c>
      <c r="P432" s="411"/>
      <c r="Q432" s="411"/>
      <c r="R432" s="416"/>
      <c r="S432" s="410"/>
    </row>
    <row r="433" spans="1:19" ht="93.75" customHeight="1" x14ac:dyDescent="0.25">
      <c r="A433" s="412"/>
      <c r="B433" s="412"/>
      <c r="C433" s="412"/>
      <c r="D433" s="412"/>
      <c r="E433" s="412"/>
      <c r="F433" s="413"/>
      <c r="G433" s="408">
        <v>430</v>
      </c>
      <c r="H433" s="473" t="s">
        <v>6882</v>
      </c>
      <c r="I433" s="473"/>
      <c r="J433" s="473"/>
      <c r="K433" s="419"/>
      <c r="L433" s="419"/>
      <c r="M433" s="419"/>
      <c r="N433" s="426">
        <v>0</v>
      </c>
      <c r="O433" s="426">
        <v>0</v>
      </c>
      <c r="P433" s="411"/>
      <c r="Q433" s="411"/>
      <c r="R433" s="416"/>
      <c r="S433" s="410"/>
    </row>
    <row r="434" spans="1:19" ht="93.75" customHeight="1" x14ac:dyDescent="0.25">
      <c r="A434" s="412"/>
      <c r="B434" s="412"/>
      <c r="C434" s="412"/>
      <c r="D434" s="412"/>
      <c r="E434" s="412"/>
      <c r="F434" s="413"/>
      <c r="G434" s="408">
        <v>431</v>
      </c>
      <c r="H434" s="473" t="s">
        <v>6883</v>
      </c>
      <c r="I434" s="473"/>
      <c r="J434" s="473"/>
      <c r="K434" s="419"/>
      <c r="L434" s="419"/>
      <c r="M434" s="419"/>
      <c r="N434" s="426">
        <v>0</v>
      </c>
      <c r="O434" s="426">
        <v>0</v>
      </c>
      <c r="P434" s="411"/>
      <c r="Q434" s="411"/>
      <c r="R434" s="416"/>
      <c r="S434" s="410"/>
    </row>
    <row r="435" spans="1:19" ht="93.75" customHeight="1" x14ac:dyDescent="0.25">
      <c r="A435" s="412"/>
      <c r="B435" s="412"/>
      <c r="C435" s="412"/>
      <c r="D435" s="412"/>
      <c r="E435" s="412"/>
      <c r="F435" s="413"/>
      <c r="G435" s="408">
        <v>432</v>
      </c>
      <c r="H435" s="473" t="s">
        <v>6884</v>
      </c>
      <c r="I435" s="473"/>
      <c r="J435" s="473"/>
      <c r="K435" s="419"/>
      <c r="L435" s="419"/>
      <c r="M435" s="419"/>
      <c r="N435" s="426">
        <v>0</v>
      </c>
      <c r="O435" s="426">
        <v>0</v>
      </c>
      <c r="P435" s="411"/>
      <c r="Q435" s="411"/>
      <c r="R435" s="416"/>
      <c r="S435" s="410"/>
    </row>
    <row r="436" spans="1:19" ht="93.75" customHeight="1" x14ac:dyDescent="0.25">
      <c r="A436" s="412"/>
      <c r="B436" s="412"/>
      <c r="C436" s="412"/>
      <c r="D436" s="412"/>
      <c r="E436" s="412"/>
      <c r="F436" s="413"/>
      <c r="G436" s="408">
        <v>433</v>
      </c>
      <c r="H436" s="473" t="s">
        <v>6885</v>
      </c>
      <c r="I436" s="473"/>
      <c r="J436" s="473"/>
      <c r="K436" s="419"/>
      <c r="L436" s="419"/>
      <c r="M436" s="419"/>
      <c r="N436" s="426">
        <v>0</v>
      </c>
      <c r="O436" s="426">
        <v>0</v>
      </c>
      <c r="P436" s="411"/>
      <c r="Q436" s="411"/>
      <c r="R436" s="416"/>
      <c r="S436" s="410"/>
    </row>
    <row r="437" spans="1:19" ht="93.75" customHeight="1" x14ac:dyDescent="0.25">
      <c r="A437" s="412"/>
      <c r="B437" s="412"/>
      <c r="C437" s="412"/>
      <c r="D437" s="412"/>
      <c r="E437" s="412"/>
      <c r="F437" s="413"/>
      <c r="G437" s="408">
        <v>434</v>
      </c>
      <c r="H437" s="473" t="s">
        <v>6886</v>
      </c>
      <c r="I437" s="473"/>
      <c r="J437" s="473"/>
      <c r="K437" s="419"/>
      <c r="L437" s="419"/>
      <c r="M437" s="419"/>
      <c r="N437" s="426">
        <v>0</v>
      </c>
      <c r="O437" s="426">
        <v>0</v>
      </c>
      <c r="P437" s="411"/>
      <c r="Q437" s="411"/>
      <c r="R437" s="416"/>
      <c r="S437" s="410"/>
    </row>
    <row r="438" spans="1:19" x14ac:dyDescent="0.25">
      <c r="A438" s="412"/>
      <c r="B438" s="412"/>
      <c r="C438" s="412"/>
      <c r="D438" s="412"/>
      <c r="E438" s="412"/>
      <c r="F438" s="413"/>
      <c r="G438" s="408">
        <v>435</v>
      </c>
      <c r="H438" s="409" t="s">
        <v>5696</v>
      </c>
      <c r="I438" s="409" t="s">
        <v>6470</v>
      </c>
      <c r="J438" s="409" t="s">
        <v>6471</v>
      </c>
      <c r="K438" s="426">
        <v>4000</v>
      </c>
      <c r="L438" s="427">
        <v>3</v>
      </c>
      <c r="M438" s="426">
        <v>12000</v>
      </c>
      <c r="N438" s="426">
        <v>8400</v>
      </c>
      <c r="O438" s="426">
        <v>7200</v>
      </c>
      <c r="P438" s="426">
        <v>2400</v>
      </c>
      <c r="Q438" s="426">
        <v>2800</v>
      </c>
      <c r="R438" s="427">
        <v>3</v>
      </c>
      <c r="S438" s="427">
        <v>3</v>
      </c>
    </row>
    <row r="439" spans="1:19" ht="93.75" customHeight="1" x14ac:dyDescent="0.25">
      <c r="A439" s="412"/>
      <c r="B439" s="412"/>
      <c r="C439" s="412"/>
      <c r="D439" s="412"/>
      <c r="E439" s="412"/>
      <c r="F439" s="413"/>
      <c r="G439" s="408">
        <v>436</v>
      </c>
      <c r="H439" s="473" t="s">
        <v>6887</v>
      </c>
      <c r="I439" s="473"/>
      <c r="J439" s="473"/>
      <c r="K439" s="419"/>
      <c r="L439" s="419"/>
      <c r="M439" s="419"/>
      <c r="N439" s="426">
        <v>0</v>
      </c>
      <c r="O439" s="426">
        <v>0</v>
      </c>
      <c r="P439" s="411"/>
      <c r="Q439" s="411"/>
      <c r="R439" s="416"/>
      <c r="S439" s="410"/>
    </row>
    <row r="440" spans="1:19" ht="93.75" customHeight="1" x14ac:dyDescent="0.25">
      <c r="A440" s="412"/>
      <c r="B440" s="412"/>
      <c r="C440" s="412"/>
      <c r="D440" s="412"/>
      <c r="E440" s="412"/>
      <c r="F440" s="413"/>
      <c r="G440" s="408">
        <v>437</v>
      </c>
      <c r="H440" s="473" t="s">
        <v>6888</v>
      </c>
      <c r="I440" s="473"/>
      <c r="J440" s="473"/>
      <c r="K440" s="419"/>
      <c r="L440" s="419"/>
      <c r="M440" s="419"/>
      <c r="N440" s="426">
        <v>0</v>
      </c>
      <c r="O440" s="426">
        <v>0</v>
      </c>
      <c r="P440" s="411"/>
      <c r="Q440" s="411"/>
      <c r="R440" s="416"/>
      <c r="S440" s="410"/>
    </row>
    <row r="441" spans="1:19" ht="93.75" customHeight="1" x14ac:dyDescent="0.25">
      <c r="A441" s="412"/>
      <c r="B441" s="412"/>
      <c r="C441" s="412"/>
      <c r="D441" s="412"/>
      <c r="E441" s="412"/>
      <c r="F441" s="413"/>
      <c r="G441" s="408">
        <v>438</v>
      </c>
      <c r="H441" s="473" t="s">
        <v>6889</v>
      </c>
      <c r="I441" s="473"/>
      <c r="J441" s="473"/>
      <c r="K441" s="419"/>
      <c r="L441" s="419"/>
      <c r="M441" s="419"/>
      <c r="N441" s="426">
        <v>0</v>
      </c>
      <c r="O441" s="426">
        <v>0</v>
      </c>
      <c r="P441" s="411"/>
      <c r="Q441" s="411"/>
      <c r="R441" s="416"/>
      <c r="S441" s="410"/>
    </row>
    <row r="442" spans="1:19" ht="93.75" customHeight="1" x14ac:dyDescent="0.25">
      <c r="A442" s="412"/>
      <c r="B442" s="412"/>
      <c r="C442" s="412"/>
      <c r="D442" s="412"/>
      <c r="E442" s="412"/>
      <c r="F442" s="413"/>
      <c r="G442" s="408">
        <v>439</v>
      </c>
      <c r="H442" s="473" t="s">
        <v>6890</v>
      </c>
      <c r="I442" s="473"/>
      <c r="J442" s="473"/>
      <c r="K442" s="419"/>
      <c r="L442" s="419"/>
      <c r="M442" s="419"/>
      <c r="N442" s="426">
        <v>0</v>
      </c>
      <c r="O442" s="426">
        <v>0</v>
      </c>
      <c r="P442" s="411"/>
      <c r="Q442" s="411"/>
      <c r="R442" s="416"/>
      <c r="S442" s="410"/>
    </row>
    <row r="443" spans="1:19" ht="93.75" customHeight="1" x14ac:dyDescent="0.25">
      <c r="A443" s="412"/>
      <c r="B443" s="412"/>
      <c r="C443" s="412"/>
      <c r="D443" s="412"/>
      <c r="E443" s="412"/>
      <c r="F443" s="413"/>
      <c r="G443" s="408">
        <v>440</v>
      </c>
      <c r="H443" s="473" t="s">
        <v>6891</v>
      </c>
      <c r="I443" s="473"/>
      <c r="J443" s="473"/>
      <c r="K443" s="419"/>
      <c r="L443" s="419"/>
      <c r="M443" s="419"/>
      <c r="N443" s="426">
        <v>0</v>
      </c>
      <c r="O443" s="426">
        <v>0</v>
      </c>
      <c r="P443" s="411"/>
      <c r="Q443" s="411"/>
      <c r="R443" s="416"/>
      <c r="S443" s="410"/>
    </row>
    <row r="444" spans="1:19" ht="93.75" customHeight="1" x14ac:dyDescent="0.25">
      <c r="A444" s="412"/>
      <c r="B444" s="412"/>
      <c r="C444" s="412"/>
      <c r="D444" s="412"/>
      <c r="E444" s="412"/>
      <c r="F444" s="413"/>
      <c r="G444" s="408">
        <v>441</v>
      </c>
      <c r="H444" s="473" t="s">
        <v>6892</v>
      </c>
      <c r="I444" s="473"/>
      <c r="J444" s="473"/>
      <c r="K444" s="419"/>
      <c r="L444" s="419"/>
      <c r="M444" s="419"/>
      <c r="N444" s="426">
        <v>0</v>
      </c>
      <c r="O444" s="426">
        <v>0</v>
      </c>
      <c r="P444" s="411"/>
      <c r="Q444" s="411"/>
      <c r="R444" s="416"/>
      <c r="S444" s="410"/>
    </row>
    <row r="445" spans="1:19" x14ac:dyDescent="0.25">
      <c r="A445" s="412"/>
      <c r="B445" s="412"/>
      <c r="C445" s="412"/>
      <c r="D445" s="412"/>
      <c r="E445" s="412"/>
      <c r="F445" s="413"/>
      <c r="G445" s="408">
        <v>442</v>
      </c>
      <c r="H445" s="409" t="s">
        <v>5696</v>
      </c>
      <c r="I445" s="409" t="s">
        <v>6472</v>
      </c>
      <c r="J445" s="409" t="s">
        <v>6391</v>
      </c>
      <c r="K445" s="426">
        <v>4100</v>
      </c>
      <c r="L445" s="427">
        <v>3</v>
      </c>
      <c r="M445" s="426">
        <v>12300</v>
      </c>
      <c r="N445" s="426">
        <v>8610</v>
      </c>
      <c r="O445" s="426">
        <v>7380</v>
      </c>
      <c r="P445" s="426">
        <v>2460</v>
      </c>
      <c r="Q445" s="426">
        <v>2870</v>
      </c>
      <c r="R445" s="427">
        <v>3</v>
      </c>
      <c r="S445" s="427">
        <v>3</v>
      </c>
    </row>
    <row r="446" spans="1:19" ht="93.75" customHeight="1" x14ac:dyDescent="0.25">
      <c r="A446" s="412"/>
      <c r="B446" s="412"/>
      <c r="C446" s="412"/>
      <c r="D446" s="412"/>
      <c r="E446" s="412"/>
      <c r="F446" s="413"/>
      <c r="G446" s="408">
        <v>443</v>
      </c>
      <c r="H446" s="473" t="s">
        <v>6893</v>
      </c>
      <c r="I446" s="473"/>
      <c r="J446" s="473"/>
      <c r="K446" s="419"/>
      <c r="L446" s="419"/>
      <c r="M446" s="419"/>
      <c r="N446" s="426">
        <v>0</v>
      </c>
      <c r="O446" s="426">
        <v>0</v>
      </c>
      <c r="P446" s="411"/>
      <c r="Q446" s="411"/>
      <c r="R446" s="416"/>
      <c r="S446" s="410"/>
    </row>
    <row r="447" spans="1:19" ht="93.75" customHeight="1" x14ac:dyDescent="0.25">
      <c r="A447" s="412"/>
      <c r="B447" s="412"/>
      <c r="C447" s="412"/>
      <c r="D447" s="412"/>
      <c r="E447" s="412"/>
      <c r="F447" s="413"/>
      <c r="G447" s="408">
        <v>444</v>
      </c>
      <c r="H447" s="473" t="s">
        <v>6894</v>
      </c>
      <c r="I447" s="473"/>
      <c r="J447" s="473"/>
      <c r="K447" s="419"/>
      <c r="L447" s="419"/>
      <c r="M447" s="419"/>
      <c r="N447" s="426">
        <v>0</v>
      </c>
      <c r="O447" s="426">
        <v>0</v>
      </c>
      <c r="P447" s="411"/>
      <c r="Q447" s="411"/>
      <c r="R447" s="416"/>
      <c r="S447" s="410"/>
    </row>
    <row r="448" spans="1:19" ht="93.75" customHeight="1" x14ac:dyDescent="0.25">
      <c r="A448" s="412"/>
      <c r="B448" s="412"/>
      <c r="C448" s="412"/>
      <c r="D448" s="412"/>
      <c r="E448" s="412"/>
      <c r="F448" s="413"/>
      <c r="G448" s="408">
        <v>445</v>
      </c>
      <c r="H448" s="473" t="s">
        <v>6895</v>
      </c>
      <c r="I448" s="473"/>
      <c r="J448" s="473"/>
      <c r="K448" s="419"/>
      <c r="L448" s="419"/>
      <c r="M448" s="419"/>
      <c r="N448" s="426">
        <v>0</v>
      </c>
      <c r="O448" s="426">
        <v>0</v>
      </c>
      <c r="P448" s="411"/>
      <c r="Q448" s="411"/>
      <c r="R448" s="416"/>
      <c r="S448" s="410"/>
    </row>
    <row r="449" spans="1:19" ht="93.75" customHeight="1" x14ac:dyDescent="0.25">
      <c r="A449" s="412"/>
      <c r="B449" s="412"/>
      <c r="C449" s="412"/>
      <c r="D449" s="412"/>
      <c r="E449" s="412"/>
      <c r="F449" s="413"/>
      <c r="G449" s="408">
        <v>446</v>
      </c>
      <c r="H449" s="473" t="s">
        <v>6896</v>
      </c>
      <c r="I449" s="473"/>
      <c r="J449" s="473"/>
      <c r="K449" s="419"/>
      <c r="L449" s="419"/>
      <c r="M449" s="419"/>
      <c r="N449" s="426">
        <v>0</v>
      </c>
      <c r="O449" s="426">
        <v>0</v>
      </c>
      <c r="P449" s="411"/>
      <c r="Q449" s="411"/>
      <c r="R449" s="416"/>
      <c r="S449" s="410"/>
    </row>
    <row r="450" spans="1:19" ht="93.75" customHeight="1" x14ac:dyDescent="0.25">
      <c r="A450" s="412"/>
      <c r="B450" s="412"/>
      <c r="C450" s="412"/>
      <c r="D450" s="412"/>
      <c r="E450" s="412"/>
      <c r="F450" s="413"/>
      <c r="G450" s="408">
        <v>447</v>
      </c>
      <c r="H450" s="473" t="s">
        <v>6897</v>
      </c>
      <c r="I450" s="473"/>
      <c r="J450" s="473"/>
      <c r="K450" s="419"/>
      <c r="L450" s="419"/>
      <c r="M450" s="419"/>
      <c r="N450" s="426">
        <v>0</v>
      </c>
      <c r="O450" s="426">
        <v>0</v>
      </c>
      <c r="P450" s="411"/>
      <c r="Q450" s="411"/>
      <c r="R450" s="416"/>
      <c r="S450" s="410"/>
    </row>
    <row r="451" spans="1:19" ht="93.75" customHeight="1" x14ac:dyDescent="0.25">
      <c r="A451" s="412"/>
      <c r="B451" s="412"/>
      <c r="C451" s="412"/>
      <c r="D451" s="412"/>
      <c r="E451" s="412"/>
      <c r="F451" s="413"/>
      <c r="G451" s="408">
        <v>448</v>
      </c>
      <c r="H451" s="473" t="s">
        <v>6898</v>
      </c>
      <c r="I451" s="473"/>
      <c r="J451" s="473"/>
      <c r="K451" s="419"/>
      <c r="L451" s="419"/>
      <c r="M451" s="419"/>
      <c r="N451" s="426">
        <v>0</v>
      </c>
      <c r="O451" s="426">
        <v>0</v>
      </c>
      <c r="P451" s="411"/>
      <c r="Q451" s="411"/>
      <c r="R451" s="416"/>
      <c r="S451" s="410"/>
    </row>
    <row r="452" spans="1:19" x14ac:dyDescent="0.25">
      <c r="A452" s="412"/>
      <c r="B452" s="412"/>
      <c r="C452" s="412"/>
      <c r="D452" s="412"/>
      <c r="E452" s="412"/>
      <c r="F452" s="413"/>
      <c r="G452" s="408">
        <v>449</v>
      </c>
      <c r="H452" s="409" t="s">
        <v>293</v>
      </c>
      <c r="I452" s="409" t="s">
        <v>6473</v>
      </c>
      <c r="J452" s="409" t="s">
        <v>6474</v>
      </c>
      <c r="K452" s="426">
        <v>1200</v>
      </c>
      <c r="L452" s="427">
        <v>4.7</v>
      </c>
      <c r="M452" s="426">
        <v>5640</v>
      </c>
      <c r="N452" s="426">
        <v>3947.9999999999995</v>
      </c>
      <c r="O452" s="426">
        <v>3384</v>
      </c>
      <c r="P452" s="426">
        <v>720</v>
      </c>
      <c r="Q452" s="426">
        <v>840</v>
      </c>
      <c r="R452" s="427">
        <v>4.6999999999999993</v>
      </c>
      <c r="S452" s="427">
        <v>4.7</v>
      </c>
    </row>
    <row r="453" spans="1:19" ht="93.75" customHeight="1" x14ac:dyDescent="0.25">
      <c r="A453" s="412"/>
      <c r="B453" s="412"/>
      <c r="C453" s="412"/>
      <c r="D453" s="412"/>
      <c r="E453" s="412"/>
      <c r="F453" s="413"/>
      <c r="G453" s="408">
        <v>450</v>
      </c>
      <c r="H453" s="473" t="s">
        <v>6899</v>
      </c>
      <c r="I453" s="473"/>
      <c r="J453" s="473"/>
      <c r="K453" s="419"/>
      <c r="L453" s="419"/>
      <c r="M453" s="419"/>
      <c r="N453" s="426">
        <v>0</v>
      </c>
      <c r="O453" s="426">
        <v>0</v>
      </c>
      <c r="P453" s="411"/>
      <c r="Q453" s="411"/>
      <c r="R453" s="416"/>
      <c r="S453" s="410"/>
    </row>
    <row r="454" spans="1:19" ht="93.75" customHeight="1" x14ac:dyDescent="0.25">
      <c r="A454" s="412"/>
      <c r="B454" s="412"/>
      <c r="C454" s="412"/>
      <c r="D454" s="412"/>
      <c r="E454" s="412"/>
      <c r="F454" s="413"/>
      <c r="G454" s="408">
        <v>451</v>
      </c>
      <c r="H454" s="473" t="s">
        <v>6900</v>
      </c>
      <c r="I454" s="473"/>
      <c r="J454" s="473"/>
      <c r="K454" s="419"/>
      <c r="L454" s="419"/>
      <c r="M454" s="419"/>
      <c r="N454" s="426">
        <v>0</v>
      </c>
      <c r="O454" s="426">
        <v>0</v>
      </c>
      <c r="P454" s="411"/>
      <c r="Q454" s="411"/>
      <c r="R454" s="416"/>
      <c r="S454" s="410"/>
    </row>
    <row r="455" spans="1:19" ht="93.75" customHeight="1" x14ac:dyDescent="0.25">
      <c r="A455" s="412"/>
      <c r="B455" s="412"/>
      <c r="C455" s="412"/>
      <c r="D455" s="412"/>
      <c r="E455" s="412"/>
      <c r="F455" s="413"/>
      <c r="G455" s="408">
        <v>452</v>
      </c>
      <c r="H455" s="473" t="s">
        <v>6901</v>
      </c>
      <c r="I455" s="473"/>
      <c r="J455" s="473"/>
      <c r="K455" s="419"/>
      <c r="L455" s="419"/>
      <c r="M455" s="419"/>
      <c r="N455" s="426">
        <v>0</v>
      </c>
      <c r="O455" s="426">
        <v>0</v>
      </c>
      <c r="P455" s="411"/>
      <c r="Q455" s="411"/>
      <c r="R455" s="416"/>
      <c r="S455" s="410"/>
    </row>
    <row r="456" spans="1:19" ht="93.75" customHeight="1" x14ac:dyDescent="0.25">
      <c r="A456" s="412"/>
      <c r="B456" s="412"/>
      <c r="C456" s="412"/>
      <c r="D456" s="412"/>
      <c r="E456" s="412"/>
      <c r="F456" s="413"/>
      <c r="G456" s="408">
        <v>453</v>
      </c>
      <c r="H456" s="473" t="s">
        <v>6902</v>
      </c>
      <c r="I456" s="473"/>
      <c r="J456" s="473"/>
      <c r="K456" s="419"/>
      <c r="L456" s="419"/>
      <c r="M456" s="419"/>
      <c r="N456" s="426">
        <v>0</v>
      </c>
      <c r="O456" s="426">
        <v>0</v>
      </c>
      <c r="P456" s="411"/>
      <c r="Q456" s="411"/>
      <c r="R456" s="416"/>
      <c r="S456" s="410"/>
    </row>
    <row r="457" spans="1:19" ht="93.75" customHeight="1" x14ac:dyDescent="0.25">
      <c r="A457" s="412"/>
      <c r="B457" s="412"/>
      <c r="C457" s="412"/>
      <c r="D457" s="412"/>
      <c r="E457" s="412"/>
      <c r="F457" s="413"/>
      <c r="G457" s="408">
        <v>454</v>
      </c>
      <c r="H457" s="473" t="s">
        <v>6903</v>
      </c>
      <c r="I457" s="473"/>
      <c r="J457" s="473"/>
      <c r="K457" s="419"/>
      <c r="L457" s="419"/>
      <c r="M457" s="419"/>
      <c r="N457" s="426">
        <v>0</v>
      </c>
      <c r="O457" s="426">
        <v>0</v>
      </c>
      <c r="P457" s="411"/>
      <c r="Q457" s="411"/>
      <c r="R457" s="416"/>
      <c r="S457" s="410"/>
    </row>
    <row r="458" spans="1:19" ht="93.75" customHeight="1" x14ac:dyDescent="0.25">
      <c r="A458" s="412"/>
      <c r="B458" s="412"/>
      <c r="C458" s="412"/>
      <c r="D458" s="412"/>
      <c r="E458" s="412"/>
      <c r="F458" s="413"/>
      <c r="G458" s="408">
        <v>455</v>
      </c>
      <c r="H458" s="473" t="s">
        <v>6904</v>
      </c>
      <c r="I458" s="473"/>
      <c r="J458" s="473"/>
      <c r="K458" s="419"/>
      <c r="L458" s="419"/>
      <c r="M458" s="419"/>
      <c r="N458" s="426">
        <v>0</v>
      </c>
      <c r="O458" s="426">
        <v>0</v>
      </c>
      <c r="P458" s="411"/>
      <c r="Q458" s="411"/>
      <c r="R458" s="416"/>
      <c r="S458" s="410"/>
    </row>
    <row r="459" spans="1:19" ht="63" x14ac:dyDescent="0.25">
      <c r="A459" s="412"/>
      <c r="B459" s="412"/>
      <c r="C459" s="412"/>
      <c r="D459" s="412"/>
      <c r="E459" s="412"/>
      <c r="F459" s="413"/>
      <c r="G459" s="408">
        <v>456</v>
      </c>
      <c r="H459" s="409" t="s">
        <v>5424</v>
      </c>
      <c r="I459" s="409" t="s">
        <v>2778</v>
      </c>
      <c r="J459" s="409" t="s">
        <v>6475</v>
      </c>
      <c r="K459" s="426">
        <v>2200</v>
      </c>
      <c r="L459" s="427">
        <v>4.7</v>
      </c>
      <c r="M459" s="426">
        <v>10340</v>
      </c>
      <c r="N459" s="426">
        <v>7237.9999999999991</v>
      </c>
      <c r="O459" s="426">
        <v>6204</v>
      </c>
      <c r="P459" s="426">
        <v>1320</v>
      </c>
      <c r="Q459" s="426">
        <v>1540</v>
      </c>
      <c r="R459" s="427">
        <v>4.6999999999999993</v>
      </c>
      <c r="S459" s="427">
        <v>4.7</v>
      </c>
    </row>
    <row r="460" spans="1:19" ht="93.75" customHeight="1" x14ac:dyDescent="0.25">
      <c r="A460" s="412"/>
      <c r="B460" s="412"/>
      <c r="C460" s="412"/>
      <c r="D460" s="412"/>
      <c r="E460" s="412"/>
      <c r="F460" s="413"/>
      <c r="G460" s="408">
        <v>457</v>
      </c>
      <c r="H460" s="473" t="s">
        <v>6905</v>
      </c>
      <c r="I460" s="473"/>
      <c r="J460" s="473"/>
      <c r="K460" s="419"/>
      <c r="L460" s="419"/>
      <c r="M460" s="419"/>
      <c r="N460" s="426">
        <v>0</v>
      </c>
      <c r="O460" s="426">
        <v>0</v>
      </c>
      <c r="P460" s="411"/>
      <c r="Q460" s="411"/>
      <c r="R460" s="416"/>
      <c r="S460" s="410"/>
    </row>
    <row r="461" spans="1:19" ht="93.75" customHeight="1" x14ac:dyDescent="0.25">
      <c r="A461" s="412"/>
      <c r="B461" s="412"/>
      <c r="C461" s="412"/>
      <c r="D461" s="412"/>
      <c r="E461" s="412"/>
      <c r="F461" s="413"/>
      <c r="G461" s="408">
        <v>458</v>
      </c>
      <c r="H461" s="473" t="s">
        <v>6906</v>
      </c>
      <c r="I461" s="473"/>
      <c r="J461" s="473"/>
      <c r="K461" s="419"/>
      <c r="L461" s="419"/>
      <c r="M461" s="419"/>
      <c r="N461" s="426">
        <v>0</v>
      </c>
      <c r="O461" s="426">
        <v>0</v>
      </c>
      <c r="P461" s="411"/>
      <c r="Q461" s="411"/>
      <c r="R461" s="416"/>
      <c r="S461" s="410"/>
    </row>
    <row r="462" spans="1:19" ht="93.75" customHeight="1" x14ac:dyDescent="0.25">
      <c r="A462" s="412"/>
      <c r="B462" s="412"/>
      <c r="C462" s="412"/>
      <c r="D462" s="412"/>
      <c r="E462" s="412"/>
      <c r="F462" s="413"/>
      <c r="G462" s="408">
        <v>459</v>
      </c>
      <c r="H462" s="473" t="s">
        <v>6907</v>
      </c>
      <c r="I462" s="473"/>
      <c r="J462" s="473"/>
      <c r="K462" s="419"/>
      <c r="L462" s="419"/>
      <c r="M462" s="419"/>
      <c r="N462" s="426">
        <v>0</v>
      </c>
      <c r="O462" s="426">
        <v>0</v>
      </c>
      <c r="P462" s="411"/>
      <c r="Q462" s="411"/>
      <c r="R462" s="416"/>
      <c r="S462" s="410"/>
    </row>
    <row r="463" spans="1:19" ht="93.75" customHeight="1" x14ac:dyDescent="0.25">
      <c r="A463" s="412"/>
      <c r="B463" s="412"/>
      <c r="C463" s="412"/>
      <c r="D463" s="412"/>
      <c r="E463" s="412"/>
      <c r="F463" s="413"/>
      <c r="G463" s="408">
        <v>460</v>
      </c>
      <c r="H463" s="473" t="s">
        <v>6908</v>
      </c>
      <c r="I463" s="473"/>
      <c r="J463" s="473"/>
      <c r="K463" s="419"/>
      <c r="L463" s="419"/>
      <c r="M463" s="419"/>
      <c r="N463" s="426">
        <v>0</v>
      </c>
      <c r="O463" s="426">
        <v>0</v>
      </c>
      <c r="P463" s="411"/>
      <c r="Q463" s="411"/>
      <c r="R463" s="416"/>
      <c r="S463" s="410"/>
    </row>
    <row r="464" spans="1:19" ht="93.75" customHeight="1" x14ac:dyDescent="0.25">
      <c r="A464" s="412"/>
      <c r="B464" s="412"/>
      <c r="C464" s="412"/>
      <c r="D464" s="412"/>
      <c r="E464" s="412"/>
      <c r="F464" s="413"/>
      <c r="G464" s="408">
        <v>461</v>
      </c>
      <c r="H464" s="473" t="s">
        <v>6909</v>
      </c>
      <c r="I464" s="473"/>
      <c r="J464" s="473"/>
      <c r="K464" s="419"/>
      <c r="L464" s="419"/>
      <c r="M464" s="419"/>
      <c r="N464" s="426">
        <v>0</v>
      </c>
      <c r="O464" s="426">
        <v>0</v>
      </c>
      <c r="P464" s="411"/>
      <c r="Q464" s="411"/>
      <c r="R464" s="416"/>
      <c r="S464" s="410"/>
    </row>
    <row r="465" spans="1:19" ht="93.75" customHeight="1" x14ac:dyDescent="0.25">
      <c r="A465" s="412"/>
      <c r="B465" s="412"/>
      <c r="C465" s="412"/>
      <c r="D465" s="412"/>
      <c r="E465" s="412"/>
      <c r="F465" s="413"/>
      <c r="G465" s="408">
        <v>462</v>
      </c>
      <c r="H465" s="473" t="s">
        <v>6910</v>
      </c>
      <c r="I465" s="473"/>
      <c r="J465" s="473"/>
      <c r="K465" s="419"/>
      <c r="L465" s="419"/>
      <c r="M465" s="419"/>
      <c r="N465" s="426">
        <v>0</v>
      </c>
      <c r="O465" s="426">
        <v>0</v>
      </c>
      <c r="P465" s="411"/>
      <c r="Q465" s="411"/>
      <c r="R465" s="416"/>
      <c r="S465" s="410"/>
    </row>
    <row r="466" spans="1:19" x14ac:dyDescent="0.25">
      <c r="A466" s="412"/>
      <c r="B466" s="412"/>
      <c r="C466" s="412"/>
      <c r="D466" s="412"/>
      <c r="E466" s="412"/>
      <c r="F466" s="413"/>
      <c r="G466" s="408">
        <v>463</v>
      </c>
      <c r="H466" s="409" t="s">
        <v>176</v>
      </c>
      <c r="I466" s="409" t="s">
        <v>6474</v>
      </c>
      <c r="J466" s="409" t="s">
        <v>2778</v>
      </c>
      <c r="K466" s="426">
        <v>1200</v>
      </c>
      <c r="L466" s="427">
        <v>4.7</v>
      </c>
      <c r="M466" s="426">
        <v>5640</v>
      </c>
      <c r="N466" s="426">
        <v>3947.9999999999995</v>
      </c>
      <c r="O466" s="426">
        <v>3384</v>
      </c>
      <c r="P466" s="426">
        <v>720</v>
      </c>
      <c r="Q466" s="426">
        <v>840</v>
      </c>
      <c r="R466" s="427">
        <v>4.6999999999999993</v>
      </c>
      <c r="S466" s="427">
        <v>4.7</v>
      </c>
    </row>
    <row r="467" spans="1:19" ht="93.75" customHeight="1" x14ac:dyDescent="0.25">
      <c r="A467" s="412"/>
      <c r="B467" s="412"/>
      <c r="C467" s="412"/>
      <c r="D467" s="412"/>
      <c r="E467" s="412"/>
      <c r="F467" s="413"/>
      <c r="G467" s="408">
        <v>464</v>
      </c>
      <c r="H467" s="473" t="s">
        <v>6911</v>
      </c>
      <c r="I467" s="473"/>
      <c r="J467" s="473"/>
      <c r="K467" s="419"/>
      <c r="L467" s="419"/>
      <c r="M467" s="419"/>
      <c r="N467" s="426">
        <v>0</v>
      </c>
      <c r="O467" s="426">
        <v>0</v>
      </c>
      <c r="P467" s="411"/>
      <c r="Q467" s="411"/>
      <c r="R467" s="416"/>
      <c r="S467" s="410"/>
    </row>
    <row r="468" spans="1:19" ht="93.75" customHeight="1" x14ac:dyDescent="0.25">
      <c r="A468" s="412"/>
      <c r="B468" s="412"/>
      <c r="C468" s="412"/>
      <c r="D468" s="412"/>
      <c r="E468" s="412"/>
      <c r="F468" s="413"/>
      <c r="G468" s="408">
        <v>465</v>
      </c>
      <c r="H468" s="473" t="s">
        <v>6912</v>
      </c>
      <c r="I468" s="473"/>
      <c r="J468" s="473"/>
      <c r="K468" s="419"/>
      <c r="L468" s="419"/>
      <c r="M468" s="419"/>
      <c r="N468" s="426">
        <v>0</v>
      </c>
      <c r="O468" s="426">
        <v>0</v>
      </c>
      <c r="P468" s="411"/>
      <c r="Q468" s="411"/>
      <c r="R468" s="416"/>
      <c r="S468" s="410"/>
    </row>
    <row r="469" spans="1:19" ht="93.75" customHeight="1" x14ac:dyDescent="0.25">
      <c r="A469" s="412"/>
      <c r="B469" s="412"/>
      <c r="C469" s="412"/>
      <c r="D469" s="412"/>
      <c r="E469" s="412"/>
      <c r="F469" s="413"/>
      <c r="G469" s="408">
        <v>466</v>
      </c>
      <c r="H469" s="473" t="s">
        <v>6913</v>
      </c>
      <c r="I469" s="473"/>
      <c r="J469" s="473"/>
      <c r="K469" s="419"/>
      <c r="L469" s="419"/>
      <c r="M469" s="419"/>
      <c r="N469" s="426">
        <v>0</v>
      </c>
      <c r="O469" s="426">
        <v>0</v>
      </c>
      <c r="P469" s="411"/>
      <c r="Q469" s="411"/>
      <c r="R469" s="416"/>
      <c r="S469" s="410"/>
    </row>
    <row r="470" spans="1:19" ht="93.75" customHeight="1" x14ac:dyDescent="0.25">
      <c r="A470" s="412"/>
      <c r="B470" s="412"/>
      <c r="C470" s="412"/>
      <c r="D470" s="412"/>
      <c r="E470" s="412"/>
      <c r="F470" s="413"/>
      <c r="G470" s="408">
        <v>467</v>
      </c>
      <c r="H470" s="473" t="s">
        <v>6914</v>
      </c>
      <c r="I470" s="473"/>
      <c r="J470" s="473"/>
      <c r="K470" s="419"/>
      <c r="L470" s="419"/>
      <c r="M470" s="419"/>
      <c r="N470" s="426">
        <v>0</v>
      </c>
      <c r="O470" s="426">
        <v>0</v>
      </c>
      <c r="P470" s="411"/>
      <c r="Q470" s="411"/>
      <c r="R470" s="416"/>
      <c r="S470" s="410"/>
    </row>
    <row r="471" spans="1:19" ht="93.75" customHeight="1" x14ac:dyDescent="0.25">
      <c r="A471" s="412"/>
      <c r="B471" s="412"/>
      <c r="C471" s="412"/>
      <c r="D471" s="412"/>
      <c r="E471" s="412"/>
      <c r="F471" s="413"/>
      <c r="G471" s="408">
        <v>468</v>
      </c>
      <c r="H471" s="473" t="s">
        <v>6915</v>
      </c>
      <c r="I471" s="473"/>
      <c r="J471" s="473"/>
      <c r="K471" s="419"/>
      <c r="L471" s="419"/>
      <c r="M471" s="419"/>
      <c r="N471" s="426">
        <v>0</v>
      </c>
      <c r="O471" s="426">
        <v>0</v>
      </c>
      <c r="P471" s="411"/>
      <c r="Q471" s="411"/>
      <c r="R471" s="416"/>
      <c r="S471" s="410"/>
    </row>
    <row r="472" spans="1:19" ht="93.75" customHeight="1" x14ac:dyDescent="0.25">
      <c r="A472" s="412"/>
      <c r="B472" s="412"/>
      <c r="C472" s="412"/>
      <c r="D472" s="412"/>
      <c r="E472" s="412"/>
      <c r="F472" s="413"/>
      <c r="G472" s="408">
        <v>469</v>
      </c>
      <c r="H472" s="473" t="s">
        <v>6916</v>
      </c>
      <c r="I472" s="473"/>
      <c r="J472" s="473"/>
      <c r="K472" s="419"/>
      <c r="L472" s="419"/>
      <c r="M472" s="419"/>
      <c r="N472" s="426">
        <v>0</v>
      </c>
      <c r="O472" s="426">
        <v>0</v>
      </c>
      <c r="P472" s="411"/>
      <c r="Q472" s="411"/>
      <c r="R472" s="416"/>
      <c r="S472" s="410"/>
    </row>
    <row r="473" spans="1:19" x14ac:dyDescent="0.25">
      <c r="A473" s="412"/>
      <c r="B473" s="412"/>
      <c r="C473" s="412"/>
      <c r="D473" s="412"/>
      <c r="E473" s="412"/>
      <c r="F473" s="413"/>
      <c r="G473" s="408">
        <v>470</v>
      </c>
      <c r="H473" s="409" t="s">
        <v>93</v>
      </c>
      <c r="I473" s="409" t="s">
        <v>248</v>
      </c>
      <c r="J473" s="409" t="s">
        <v>6474</v>
      </c>
      <c r="K473" s="426">
        <v>1200</v>
      </c>
      <c r="L473" s="427">
        <v>4.7</v>
      </c>
      <c r="M473" s="426">
        <v>5640</v>
      </c>
      <c r="N473" s="426">
        <v>3947.9999999999995</v>
      </c>
      <c r="O473" s="426">
        <v>3384</v>
      </c>
      <c r="P473" s="426">
        <v>720</v>
      </c>
      <c r="Q473" s="426">
        <v>840</v>
      </c>
      <c r="R473" s="427">
        <v>4.6999999999999993</v>
      </c>
      <c r="S473" s="427">
        <v>4.7</v>
      </c>
    </row>
    <row r="474" spans="1:19" ht="93.75" customHeight="1" x14ac:dyDescent="0.25">
      <c r="A474" s="412"/>
      <c r="B474" s="412"/>
      <c r="C474" s="412"/>
      <c r="D474" s="412"/>
      <c r="E474" s="412"/>
      <c r="F474" s="413"/>
      <c r="G474" s="408">
        <v>471</v>
      </c>
      <c r="H474" s="473" t="s">
        <v>6917</v>
      </c>
      <c r="I474" s="473"/>
      <c r="J474" s="473"/>
      <c r="K474" s="419"/>
      <c r="L474" s="419"/>
      <c r="M474" s="419"/>
      <c r="N474" s="426">
        <v>0</v>
      </c>
      <c r="O474" s="426">
        <v>0</v>
      </c>
      <c r="P474" s="411"/>
      <c r="Q474" s="411"/>
      <c r="R474" s="416"/>
      <c r="S474" s="410"/>
    </row>
    <row r="475" spans="1:19" ht="93.75" customHeight="1" x14ac:dyDescent="0.25">
      <c r="A475" s="412"/>
      <c r="B475" s="412"/>
      <c r="C475" s="412"/>
      <c r="D475" s="412"/>
      <c r="E475" s="412"/>
      <c r="F475" s="413"/>
      <c r="G475" s="408">
        <v>472</v>
      </c>
      <c r="H475" s="473" t="s">
        <v>6918</v>
      </c>
      <c r="I475" s="473"/>
      <c r="J475" s="473"/>
      <c r="K475" s="419"/>
      <c r="L475" s="419"/>
      <c r="M475" s="419"/>
      <c r="N475" s="426">
        <v>0</v>
      </c>
      <c r="O475" s="426">
        <v>0</v>
      </c>
      <c r="P475" s="411"/>
      <c r="Q475" s="411"/>
      <c r="R475" s="416"/>
      <c r="S475" s="410"/>
    </row>
    <row r="476" spans="1:19" ht="93.75" customHeight="1" x14ac:dyDescent="0.25">
      <c r="A476" s="412"/>
      <c r="B476" s="412"/>
      <c r="C476" s="412"/>
      <c r="D476" s="412"/>
      <c r="E476" s="412"/>
      <c r="F476" s="413"/>
      <c r="G476" s="408">
        <v>473</v>
      </c>
      <c r="H476" s="473" t="s">
        <v>6919</v>
      </c>
      <c r="I476" s="473"/>
      <c r="J476" s="473"/>
      <c r="K476" s="419"/>
      <c r="L476" s="419"/>
      <c r="M476" s="419"/>
      <c r="N476" s="426">
        <v>0</v>
      </c>
      <c r="O476" s="426">
        <v>0</v>
      </c>
      <c r="P476" s="411"/>
      <c r="Q476" s="411"/>
      <c r="R476" s="416"/>
      <c r="S476" s="410"/>
    </row>
    <row r="477" spans="1:19" ht="93.75" customHeight="1" x14ac:dyDescent="0.25">
      <c r="A477" s="412"/>
      <c r="B477" s="412"/>
      <c r="C477" s="412"/>
      <c r="D477" s="412"/>
      <c r="E477" s="412"/>
      <c r="F477" s="413"/>
      <c r="G477" s="408">
        <v>474</v>
      </c>
      <c r="H477" s="473" t="s">
        <v>6920</v>
      </c>
      <c r="I477" s="473"/>
      <c r="J477" s="473"/>
      <c r="K477" s="419"/>
      <c r="L477" s="419"/>
      <c r="M477" s="419"/>
      <c r="N477" s="426">
        <v>0</v>
      </c>
      <c r="O477" s="426">
        <v>0</v>
      </c>
      <c r="P477" s="411"/>
      <c r="Q477" s="411"/>
      <c r="R477" s="416"/>
      <c r="S477" s="410"/>
    </row>
    <row r="478" spans="1:19" ht="93.75" customHeight="1" x14ac:dyDescent="0.25">
      <c r="A478" s="412"/>
      <c r="B478" s="412"/>
      <c r="C478" s="412"/>
      <c r="D478" s="412"/>
      <c r="E478" s="412"/>
      <c r="F478" s="413"/>
      <c r="G478" s="408">
        <v>475</v>
      </c>
      <c r="H478" s="473" t="s">
        <v>6921</v>
      </c>
      <c r="I478" s="473"/>
      <c r="J478" s="473"/>
      <c r="K478" s="419"/>
      <c r="L478" s="419"/>
      <c r="M478" s="419"/>
      <c r="N478" s="426">
        <v>0</v>
      </c>
      <c r="O478" s="426">
        <v>0</v>
      </c>
      <c r="P478" s="411"/>
      <c r="Q478" s="411"/>
      <c r="R478" s="416"/>
      <c r="S478" s="410"/>
    </row>
    <row r="479" spans="1:19" ht="93.75" customHeight="1" x14ac:dyDescent="0.25">
      <c r="A479" s="412"/>
      <c r="B479" s="412"/>
      <c r="C479" s="412"/>
      <c r="D479" s="412"/>
      <c r="E479" s="412"/>
      <c r="F479" s="413"/>
      <c r="G479" s="408">
        <v>476</v>
      </c>
      <c r="H479" s="473" t="s">
        <v>6922</v>
      </c>
      <c r="I479" s="473"/>
      <c r="J479" s="473"/>
      <c r="K479" s="419"/>
      <c r="L479" s="419"/>
      <c r="M479" s="419"/>
      <c r="N479" s="426">
        <v>0</v>
      </c>
      <c r="O479" s="426">
        <v>0</v>
      </c>
      <c r="P479" s="411"/>
      <c r="Q479" s="411"/>
      <c r="R479" s="416"/>
      <c r="S479" s="410"/>
    </row>
    <row r="480" spans="1:19" ht="63" x14ac:dyDescent="0.25">
      <c r="A480" s="412"/>
      <c r="B480" s="412"/>
      <c r="C480" s="412"/>
      <c r="D480" s="412"/>
      <c r="E480" s="412"/>
      <c r="F480" s="413"/>
      <c r="G480" s="408">
        <v>477</v>
      </c>
      <c r="H480" s="409" t="s">
        <v>6184</v>
      </c>
      <c r="I480" s="409" t="s">
        <v>3594</v>
      </c>
      <c r="J480" s="409" t="s">
        <v>6476</v>
      </c>
      <c r="K480" s="426">
        <v>2000</v>
      </c>
      <c r="L480" s="427">
        <v>3.5</v>
      </c>
      <c r="M480" s="426">
        <v>7000</v>
      </c>
      <c r="N480" s="426">
        <v>4900</v>
      </c>
      <c r="O480" s="426">
        <v>4200</v>
      </c>
      <c r="P480" s="426">
        <v>1200</v>
      </c>
      <c r="Q480" s="426">
        <v>1400</v>
      </c>
      <c r="R480" s="427">
        <v>3.5</v>
      </c>
      <c r="S480" s="427">
        <v>3.5</v>
      </c>
    </row>
    <row r="481" spans="1:19" ht="93.75" customHeight="1" x14ac:dyDescent="0.25">
      <c r="A481" s="412"/>
      <c r="B481" s="412"/>
      <c r="C481" s="412"/>
      <c r="D481" s="412"/>
      <c r="E481" s="412"/>
      <c r="F481" s="413"/>
      <c r="G481" s="408">
        <v>478</v>
      </c>
      <c r="H481" s="473" t="s">
        <v>6923</v>
      </c>
      <c r="I481" s="473"/>
      <c r="J481" s="473"/>
      <c r="K481" s="419"/>
      <c r="L481" s="419"/>
      <c r="M481" s="419"/>
      <c r="N481" s="426">
        <v>0</v>
      </c>
      <c r="O481" s="426">
        <v>0</v>
      </c>
      <c r="P481" s="411"/>
      <c r="Q481" s="411"/>
      <c r="R481" s="416"/>
      <c r="S481" s="410"/>
    </row>
    <row r="482" spans="1:19" ht="93.75" customHeight="1" x14ac:dyDescent="0.25">
      <c r="A482" s="412"/>
      <c r="B482" s="412"/>
      <c r="C482" s="412"/>
      <c r="D482" s="412"/>
      <c r="E482" s="412"/>
      <c r="F482" s="413"/>
      <c r="G482" s="408">
        <v>479</v>
      </c>
      <c r="H482" s="473" t="s">
        <v>6924</v>
      </c>
      <c r="I482" s="473"/>
      <c r="J482" s="473"/>
      <c r="K482" s="419"/>
      <c r="L482" s="419"/>
      <c r="M482" s="419"/>
      <c r="N482" s="426">
        <v>0</v>
      </c>
      <c r="O482" s="426">
        <v>0</v>
      </c>
      <c r="P482" s="411"/>
      <c r="Q482" s="411"/>
      <c r="R482" s="416"/>
      <c r="S482" s="410"/>
    </row>
    <row r="483" spans="1:19" ht="93.75" customHeight="1" x14ac:dyDescent="0.25">
      <c r="A483" s="412"/>
      <c r="B483" s="412"/>
      <c r="C483" s="412"/>
      <c r="D483" s="412"/>
      <c r="E483" s="412"/>
      <c r="F483" s="413"/>
      <c r="G483" s="408">
        <v>480</v>
      </c>
      <c r="H483" s="473" t="s">
        <v>6925</v>
      </c>
      <c r="I483" s="473"/>
      <c r="J483" s="473"/>
      <c r="K483" s="419"/>
      <c r="L483" s="419"/>
      <c r="M483" s="419"/>
      <c r="N483" s="426">
        <v>0</v>
      </c>
      <c r="O483" s="426">
        <v>0</v>
      </c>
      <c r="P483" s="411"/>
      <c r="Q483" s="411"/>
      <c r="R483" s="416"/>
      <c r="S483" s="410"/>
    </row>
    <row r="484" spans="1:19" ht="93.75" customHeight="1" x14ac:dyDescent="0.25">
      <c r="A484" s="412"/>
      <c r="B484" s="412"/>
      <c r="C484" s="412"/>
      <c r="D484" s="412"/>
      <c r="E484" s="412"/>
      <c r="F484" s="413"/>
      <c r="G484" s="408">
        <v>481</v>
      </c>
      <c r="H484" s="473" t="s">
        <v>6926</v>
      </c>
      <c r="I484" s="473"/>
      <c r="J484" s="473"/>
      <c r="K484" s="419"/>
      <c r="L484" s="419"/>
      <c r="M484" s="419"/>
      <c r="N484" s="426">
        <v>0</v>
      </c>
      <c r="O484" s="426">
        <v>0</v>
      </c>
      <c r="P484" s="411"/>
      <c r="Q484" s="411"/>
      <c r="R484" s="416"/>
      <c r="S484" s="410"/>
    </row>
    <row r="485" spans="1:19" ht="93.75" customHeight="1" x14ac:dyDescent="0.25">
      <c r="A485" s="412"/>
      <c r="B485" s="412"/>
      <c r="C485" s="412"/>
      <c r="D485" s="412"/>
      <c r="E485" s="412"/>
      <c r="F485" s="413"/>
      <c r="G485" s="408">
        <v>482</v>
      </c>
      <c r="H485" s="473" t="s">
        <v>6927</v>
      </c>
      <c r="I485" s="473"/>
      <c r="J485" s="473"/>
      <c r="K485" s="419"/>
      <c r="L485" s="419"/>
      <c r="M485" s="419"/>
      <c r="N485" s="426">
        <v>0</v>
      </c>
      <c r="O485" s="426">
        <v>0</v>
      </c>
      <c r="P485" s="411"/>
      <c r="Q485" s="411"/>
      <c r="R485" s="416"/>
      <c r="S485" s="410"/>
    </row>
    <row r="486" spans="1:19" ht="93.75" customHeight="1" x14ac:dyDescent="0.25">
      <c r="A486" s="412"/>
      <c r="B486" s="412"/>
      <c r="C486" s="412"/>
      <c r="D486" s="412"/>
      <c r="E486" s="412"/>
      <c r="F486" s="413"/>
      <c r="G486" s="408">
        <v>483</v>
      </c>
      <c r="H486" s="473" t="s">
        <v>6928</v>
      </c>
      <c r="I486" s="473"/>
      <c r="J486" s="473"/>
      <c r="K486" s="419"/>
      <c r="L486" s="419"/>
      <c r="M486" s="419"/>
      <c r="N486" s="426">
        <v>0</v>
      </c>
      <c r="O486" s="426">
        <v>0</v>
      </c>
      <c r="P486" s="411"/>
      <c r="Q486" s="411"/>
      <c r="R486" s="416"/>
      <c r="S486" s="410"/>
    </row>
    <row r="487" spans="1:19" x14ac:dyDescent="0.25">
      <c r="A487" s="412"/>
      <c r="B487" s="412"/>
      <c r="C487" s="412"/>
      <c r="D487" s="412"/>
      <c r="E487" s="412"/>
      <c r="F487" s="413"/>
      <c r="G487" s="408">
        <v>484</v>
      </c>
      <c r="H487" s="409" t="s">
        <v>263</v>
      </c>
      <c r="I487" s="409"/>
      <c r="J487" s="409"/>
      <c r="K487" s="426">
        <v>4000</v>
      </c>
      <c r="L487" s="427">
        <v>3</v>
      </c>
      <c r="M487" s="426">
        <v>12000</v>
      </c>
      <c r="N487" s="426">
        <v>8400</v>
      </c>
      <c r="O487" s="426">
        <v>7200</v>
      </c>
      <c r="P487" s="426">
        <v>2400</v>
      </c>
      <c r="Q487" s="426">
        <v>2800</v>
      </c>
      <c r="R487" s="427">
        <v>3</v>
      </c>
      <c r="S487" s="427">
        <v>3</v>
      </c>
    </row>
    <row r="488" spans="1:19" ht="93.75" customHeight="1" x14ac:dyDescent="0.25">
      <c r="A488" s="412"/>
      <c r="B488" s="412"/>
      <c r="C488" s="412"/>
      <c r="D488" s="412"/>
      <c r="E488" s="412"/>
      <c r="F488" s="413"/>
      <c r="G488" s="408">
        <v>485</v>
      </c>
      <c r="H488" s="473" t="s">
        <v>6929</v>
      </c>
      <c r="I488" s="473"/>
      <c r="J488" s="473"/>
      <c r="K488" s="419"/>
      <c r="L488" s="419"/>
      <c r="M488" s="419"/>
      <c r="N488" s="426">
        <v>0</v>
      </c>
      <c r="O488" s="426">
        <v>0</v>
      </c>
      <c r="P488" s="411"/>
      <c r="Q488" s="411"/>
      <c r="R488" s="416"/>
      <c r="S488" s="410"/>
    </row>
    <row r="489" spans="1:19" ht="93.75" customHeight="1" x14ac:dyDescent="0.25">
      <c r="A489" s="412"/>
      <c r="B489" s="412"/>
      <c r="C489" s="412"/>
      <c r="D489" s="412"/>
      <c r="E489" s="412"/>
      <c r="F489" s="413"/>
      <c r="G489" s="408">
        <v>486</v>
      </c>
      <c r="H489" s="473" t="s">
        <v>6930</v>
      </c>
      <c r="I489" s="473"/>
      <c r="J489" s="473"/>
      <c r="K489" s="419"/>
      <c r="L489" s="419"/>
      <c r="M489" s="419"/>
      <c r="N489" s="426">
        <v>0</v>
      </c>
      <c r="O489" s="426">
        <v>0</v>
      </c>
      <c r="P489" s="411"/>
      <c r="Q489" s="411"/>
      <c r="R489" s="416"/>
      <c r="S489" s="410"/>
    </row>
    <row r="490" spans="1:19" ht="93.75" customHeight="1" x14ac:dyDescent="0.25">
      <c r="A490" s="412"/>
      <c r="B490" s="412"/>
      <c r="C490" s="412"/>
      <c r="D490" s="412"/>
      <c r="E490" s="412"/>
      <c r="F490" s="413"/>
      <c r="G490" s="408">
        <v>487</v>
      </c>
      <c r="H490" s="473" t="s">
        <v>6931</v>
      </c>
      <c r="I490" s="473"/>
      <c r="J490" s="473"/>
      <c r="K490" s="419"/>
      <c r="L490" s="419"/>
      <c r="M490" s="419"/>
      <c r="N490" s="426">
        <v>0</v>
      </c>
      <c r="O490" s="426">
        <v>0</v>
      </c>
      <c r="P490" s="411"/>
      <c r="Q490" s="411"/>
      <c r="R490" s="416"/>
      <c r="S490" s="410"/>
    </row>
    <row r="491" spans="1:19" ht="93.75" customHeight="1" x14ac:dyDescent="0.25">
      <c r="A491" s="412"/>
      <c r="B491" s="412"/>
      <c r="C491" s="412"/>
      <c r="D491" s="412"/>
      <c r="E491" s="412"/>
      <c r="F491" s="413"/>
      <c r="G491" s="408">
        <v>488</v>
      </c>
      <c r="H491" s="473" t="s">
        <v>6932</v>
      </c>
      <c r="I491" s="473"/>
      <c r="J491" s="473"/>
      <c r="K491" s="419"/>
      <c r="L491" s="419"/>
      <c r="M491" s="419"/>
      <c r="N491" s="426">
        <v>0</v>
      </c>
      <c r="O491" s="426">
        <v>0</v>
      </c>
      <c r="P491" s="411"/>
      <c r="Q491" s="411"/>
      <c r="R491" s="416"/>
      <c r="S491" s="410"/>
    </row>
    <row r="492" spans="1:19" ht="93.75" customHeight="1" x14ac:dyDescent="0.25">
      <c r="A492" s="412"/>
      <c r="B492" s="412"/>
      <c r="C492" s="412"/>
      <c r="D492" s="412"/>
      <c r="E492" s="412"/>
      <c r="F492" s="413"/>
      <c r="G492" s="408">
        <v>489</v>
      </c>
      <c r="H492" s="473" t="s">
        <v>6933</v>
      </c>
      <c r="I492" s="473"/>
      <c r="J492" s="473"/>
      <c r="K492" s="419"/>
      <c r="L492" s="419"/>
      <c r="M492" s="419"/>
      <c r="N492" s="426">
        <v>0</v>
      </c>
      <c r="O492" s="426">
        <v>0</v>
      </c>
      <c r="P492" s="411"/>
      <c r="Q492" s="411"/>
      <c r="R492" s="416"/>
      <c r="S492" s="410"/>
    </row>
    <row r="493" spans="1:19" ht="93.75" customHeight="1" x14ac:dyDescent="0.25">
      <c r="A493" s="412"/>
      <c r="B493" s="412"/>
      <c r="C493" s="412"/>
      <c r="D493" s="412"/>
      <c r="E493" s="412"/>
      <c r="F493" s="413"/>
      <c r="G493" s="408">
        <v>490</v>
      </c>
      <c r="H493" s="473" t="s">
        <v>6934</v>
      </c>
      <c r="I493" s="473"/>
      <c r="J493" s="473"/>
      <c r="K493" s="419"/>
      <c r="L493" s="419"/>
      <c r="M493" s="419"/>
      <c r="N493" s="426">
        <v>0</v>
      </c>
      <c r="O493" s="426">
        <v>0</v>
      </c>
      <c r="P493" s="411"/>
      <c r="Q493" s="411"/>
      <c r="R493" s="416"/>
      <c r="S493" s="410"/>
    </row>
    <row r="494" spans="1:19" x14ac:dyDescent="0.25">
      <c r="A494" s="412"/>
      <c r="B494" s="412"/>
      <c r="C494" s="412"/>
      <c r="D494" s="412"/>
      <c r="E494" s="412"/>
      <c r="F494" s="413" t="s">
        <v>6498</v>
      </c>
      <c r="G494" s="408">
        <v>491</v>
      </c>
      <c r="H494" s="409" t="s">
        <v>210</v>
      </c>
      <c r="I494" s="409" t="s">
        <v>5696</v>
      </c>
      <c r="J494" s="409" t="s">
        <v>6499</v>
      </c>
      <c r="K494" s="426">
        <v>2200</v>
      </c>
      <c r="L494" s="427">
        <v>3.5</v>
      </c>
      <c r="M494" s="426">
        <v>7700</v>
      </c>
      <c r="N494" s="426">
        <v>5390</v>
      </c>
      <c r="O494" s="426">
        <v>4620</v>
      </c>
      <c r="P494" s="426">
        <v>1320</v>
      </c>
      <c r="Q494" s="426">
        <v>1540</v>
      </c>
      <c r="R494" s="427">
        <v>3.5</v>
      </c>
      <c r="S494" s="427">
        <v>3.5</v>
      </c>
    </row>
    <row r="495" spans="1:19" ht="93.75" customHeight="1" x14ac:dyDescent="0.25">
      <c r="A495" s="412"/>
      <c r="B495" s="412"/>
      <c r="C495" s="412"/>
      <c r="D495" s="412"/>
      <c r="E495" s="412"/>
      <c r="F495" s="413"/>
      <c r="G495" s="408">
        <v>492</v>
      </c>
      <c r="H495" s="473" t="s">
        <v>6935</v>
      </c>
      <c r="I495" s="473"/>
      <c r="J495" s="473"/>
      <c r="K495" s="419"/>
      <c r="L495" s="419"/>
      <c r="M495" s="419"/>
      <c r="N495" s="426">
        <v>0</v>
      </c>
      <c r="O495" s="426">
        <v>0</v>
      </c>
      <c r="P495" s="411"/>
      <c r="Q495" s="411"/>
      <c r="R495" s="416"/>
      <c r="S495" s="410"/>
    </row>
    <row r="496" spans="1:19" ht="93.75" customHeight="1" x14ac:dyDescent="0.25">
      <c r="A496" s="412"/>
      <c r="B496" s="412"/>
      <c r="C496" s="412"/>
      <c r="D496" s="412"/>
      <c r="E496" s="412"/>
      <c r="F496" s="413"/>
      <c r="G496" s="408">
        <v>493</v>
      </c>
      <c r="H496" s="473" t="s">
        <v>6936</v>
      </c>
      <c r="I496" s="473"/>
      <c r="J496" s="473"/>
      <c r="K496" s="419"/>
      <c r="L496" s="419"/>
      <c r="M496" s="419"/>
      <c r="N496" s="426">
        <v>0</v>
      </c>
      <c r="O496" s="426">
        <v>0</v>
      </c>
      <c r="P496" s="411"/>
      <c r="Q496" s="411"/>
      <c r="R496" s="416"/>
      <c r="S496" s="410"/>
    </row>
    <row r="497" spans="1:19" ht="93.75" customHeight="1" x14ac:dyDescent="0.25">
      <c r="A497" s="412"/>
      <c r="B497" s="412"/>
      <c r="C497" s="412"/>
      <c r="D497" s="412"/>
      <c r="E497" s="412"/>
      <c r="F497" s="413"/>
      <c r="G497" s="408">
        <v>494</v>
      </c>
      <c r="H497" s="473" t="s">
        <v>6937</v>
      </c>
      <c r="I497" s="473"/>
      <c r="J497" s="473"/>
      <c r="K497" s="419"/>
      <c r="L497" s="419"/>
      <c r="M497" s="419"/>
      <c r="N497" s="426">
        <v>0</v>
      </c>
      <c r="O497" s="426">
        <v>0</v>
      </c>
      <c r="P497" s="411"/>
      <c r="Q497" s="411"/>
      <c r="R497" s="416"/>
      <c r="S497" s="410"/>
    </row>
    <row r="498" spans="1:19" ht="93.75" customHeight="1" x14ac:dyDescent="0.25">
      <c r="A498" s="412"/>
      <c r="B498" s="412"/>
      <c r="C498" s="412"/>
      <c r="D498" s="412"/>
      <c r="E498" s="412"/>
      <c r="F498" s="413"/>
      <c r="G498" s="408">
        <v>495</v>
      </c>
      <c r="H498" s="473" t="s">
        <v>6938</v>
      </c>
      <c r="I498" s="473"/>
      <c r="J498" s="473"/>
      <c r="K498" s="419"/>
      <c r="L498" s="419"/>
      <c r="M498" s="419"/>
      <c r="N498" s="426">
        <v>0</v>
      </c>
      <c r="O498" s="426">
        <v>0</v>
      </c>
      <c r="P498" s="411"/>
      <c r="Q498" s="411"/>
      <c r="R498" s="416"/>
      <c r="S498" s="410"/>
    </row>
    <row r="499" spans="1:19" ht="93.75" customHeight="1" x14ac:dyDescent="0.25">
      <c r="A499" s="412"/>
      <c r="B499" s="412"/>
      <c r="C499" s="412"/>
      <c r="D499" s="412"/>
      <c r="E499" s="412"/>
      <c r="F499" s="413"/>
      <c r="G499" s="408">
        <v>496</v>
      </c>
      <c r="H499" s="473" t="s">
        <v>6939</v>
      </c>
      <c r="I499" s="473"/>
      <c r="J499" s="473"/>
      <c r="K499" s="419"/>
      <c r="L499" s="419"/>
      <c r="M499" s="419"/>
      <c r="N499" s="426">
        <v>0</v>
      </c>
      <c r="O499" s="426">
        <v>0</v>
      </c>
      <c r="P499" s="411"/>
      <c r="Q499" s="411"/>
      <c r="R499" s="416"/>
      <c r="S499" s="410"/>
    </row>
    <row r="500" spans="1:19" ht="93.75" customHeight="1" x14ac:dyDescent="0.25">
      <c r="A500" s="412"/>
      <c r="B500" s="412"/>
      <c r="C500" s="412"/>
      <c r="D500" s="412"/>
      <c r="E500" s="412"/>
      <c r="F500" s="413"/>
      <c r="G500" s="408">
        <v>497</v>
      </c>
      <c r="H500" s="473" t="s">
        <v>6940</v>
      </c>
      <c r="I500" s="473"/>
      <c r="J500" s="473"/>
      <c r="K500" s="419"/>
      <c r="L500" s="419"/>
      <c r="M500" s="419"/>
      <c r="N500" s="426">
        <v>0</v>
      </c>
      <c r="O500" s="426">
        <v>0</v>
      </c>
      <c r="P500" s="411"/>
      <c r="Q500" s="411"/>
      <c r="R500" s="416"/>
      <c r="S500" s="410"/>
    </row>
    <row r="501" spans="1:19" x14ac:dyDescent="0.25">
      <c r="A501" s="412"/>
      <c r="B501" s="412"/>
      <c r="C501" s="412"/>
      <c r="D501" s="412"/>
      <c r="E501" s="412"/>
      <c r="F501" s="413" t="s">
        <v>6498</v>
      </c>
      <c r="G501" s="408">
        <v>498</v>
      </c>
      <c r="H501" s="409" t="s">
        <v>210</v>
      </c>
      <c r="I501" s="409" t="s">
        <v>6500</v>
      </c>
      <c r="J501" s="409" t="s">
        <v>6501</v>
      </c>
      <c r="K501" s="426"/>
      <c r="L501" s="427"/>
      <c r="M501" s="426">
        <v>8460</v>
      </c>
      <c r="N501" s="426">
        <v>5922</v>
      </c>
      <c r="O501" s="426">
        <v>5076</v>
      </c>
      <c r="P501" s="426">
        <v>0</v>
      </c>
      <c r="Q501" s="426">
        <v>0</v>
      </c>
      <c r="R501" s="427"/>
      <c r="S501" s="427"/>
    </row>
    <row r="502" spans="1:19" ht="93.75" customHeight="1" x14ac:dyDescent="0.25">
      <c r="A502" s="412"/>
      <c r="B502" s="412"/>
      <c r="C502" s="412"/>
      <c r="D502" s="412"/>
      <c r="E502" s="412"/>
      <c r="F502" s="413"/>
      <c r="G502" s="408">
        <v>499</v>
      </c>
      <c r="H502" s="473" t="s">
        <v>6941</v>
      </c>
      <c r="I502" s="473"/>
      <c r="J502" s="473"/>
      <c r="K502" s="419"/>
      <c r="L502" s="419"/>
      <c r="M502" s="419"/>
      <c r="N502" s="426">
        <v>0</v>
      </c>
      <c r="O502" s="426">
        <v>0</v>
      </c>
      <c r="P502" s="411"/>
      <c r="Q502" s="411"/>
      <c r="R502" s="416"/>
      <c r="S502" s="410"/>
    </row>
    <row r="503" spans="1:19" ht="93.75" customHeight="1" x14ac:dyDescent="0.25">
      <c r="A503" s="412"/>
      <c r="B503" s="412"/>
      <c r="C503" s="412"/>
      <c r="D503" s="412"/>
      <c r="E503" s="412"/>
      <c r="F503" s="413"/>
      <c r="G503" s="408">
        <v>500</v>
      </c>
      <c r="H503" s="473" t="s">
        <v>6942</v>
      </c>
      <c r="I503" s="473"/>
      <c r="J503" s="473"/>
      <c r="K503" s="419"/>
      <c r="L503" s="419"/>
      <c r="M503" s="419"/>
      <c r="N503" s="426">
        <v>0</v>
      </c>
      <c r="O503" s="426">
        <v>0</v>
      </c>
      <c r="P503" s="411"/>
      <c r="Q503" s="411"/>
      <c r="R503" s="416"/>
      <c r="S503" s="410"/>
    </row>
    <row r="504" spans="1:19" ht="93.75" customHeight="1" x14ac:dyDescent="0.25">
      <c r="A504" s="412"/>
      <c r="B504" s="412"/>
      <c r="C504" s="412"/>
      <c r="D504" s="412"/>
      <c r="E504" s="412"/>
      <c r="F504" s="413"/>
      <c r="G504" s="408">
        <v>501</v>
      </c>
      <c r="H504" s="473" t="s">
        <v>6943</v>
      </c>
      <c r="I504" s="473"/>
      <c r="J504" s="473"/>
      <c r="K504" s="419"/>
      <c r="L504" s="419"/>
      <c r="M504" s="419"/>
      <c r="N504" s="426">
        <v>0</v>
      </c>
      <c r="O504" s="426">
        <v>0</v>
      </c>
      <c r="P504" s="411"/>
      <c r="Q504" s="411"/>
      <c r="R504" s="416"/>
      <c r="S504" s="410"/>
    </row>
    <row r="505" spans="1:19" ht="93.75" customHeight="1" x14ac:dyDescent="0.25">
      <c r="A505" s="412"/>
      <c r="B505" s="412"/>
      <c r="C505" s="412"/>
      <c r="D505" s="412"/>
      <c r="E505" s="412"/>
      <c r="F505" s="413"/>
      <c r="G505" s="408">
        <v>502</v>
      </c>
      <c r="H505" s="473" t="s">
        <v>6944</v>
      </c>
      <c r="I505" s="473"/>
      <c r="J505" s="473"/>
      <c r="K505" s="419"/>
      <c r="L505" s="419"/>
      <c r="M505" s="419"/>
      <c r="N505" s="426">
        <v>0</v>
      </c>
      <c r="O505" s="426">
        <v>0</v>
      </c>
      <c r="P505" s="411"/>
      <c r="Q505" s="411"/>
      <c r="R505" s="416"/>
      <c r="S505" s="410"/>
    </row>
    <row r="506" spans="1:19" ht="93.75" customHeight="1" x14ac:dyDescent="0.25">
      <c r="A506" s="412"/>
      <c r="B506" s="412"/>
      <c r="C506" s="412"/>
      <c r="D506" s="412"/>
      <c r="E506" s="412"/>
      <c r="F506" s="413"/>
      <c r="G506" s="408">
        <v>503</v>
      </c>
      <c r="H506" s="473" t="s">
        <v>6945</v>
      </c>
      <c r="I506" s="473"/>
      <c r="J506" s="473"/>
      <c r="K506" s="419"/>
      <c r="L506" s="419"/>
      <c r="M506" s="419"/>
      <c r="N506" s="426">
        <v>0</v>
      </c>
      <c r="O506" s="426">
        <v>0</v>
      </c>
      <c r="P506" s="411"/>
      <c r="Q506" s="411"/>
      <c r="R506" s="416"/>
      <c r="S506" s="410"/>
    </row>
    <row r="507" spans="1:19" ht="93.75" customHeight="1" x14ac:dyDescent="0.25">
      <c r="A507" s="412"/>
      <c r="B507" s="412"/>
      <c r="C507" s="412"/>
      <c r="D507" s="412"/>
      <c r="E507" s="412"/>
      <c r="F507" s="413"/>
      <c r="G507" s="408">
        <v>504</v>
      </c>
      <c r="H507" s="473" t="s">
        <v>6946</v>
      </c>
      <c r="I507" s="473"/>
      <c r="J507" s="473"/>
      <c r="K507" s="419"/>
      <c r="L507" s="419"/>
      <c r="M507" s="419"/>
      <c r="N507" s="426">
        <v>0</v>
      </c>
      <c r="O507" s="426">
        <v>0</v>
      </c>
      <c r="P507" s="411"/>
      <c r="Q507" s="411"/>
      <c r="R507" s="416"/>
      <c r="S507" s="410"/>
    </row>
    <row r="508" spans="1:19" ht="31.5" x14ac:dyDescent="0.25">
      <c r="A508" s="412"/>
      <c r="B508" s="412"/>
      <c r="C508" s="412"/>
      <c r="D508" s="412"/>
      <c r="E508" s="412"/>
      <c r="F508" s="413" t="s">
        <v>6498</v>
      </c>
      <c r="G508" s="408">
        <v>505</v>
      </c>
      <c r="H508" s="409" t="s">
        <v>6502</v>
      </c>
      <c r="I508" s="409" t="s">
        <v>6501</v>
      </c>
      <c r="J508" s="409" t="s">
        <v>6503</v>
      </c>
      <c r="K508" s="426"/>
      <c r="L508" s="427"/>
      <c r="M508" s="426">
        <v>9400</v>
      </c>
      <c r="N508" s="426">
        <v>6580</v>
      </c>
      <c r="O508" s="426">
        <v>5640</v>
      </c>
      <c r="P508" s="426">
        <v>0</v>
      </c>
      <c r="Q508" s="426">
        <v>0</v>
      </c>
      <c r="R508" s="427"/>
      <c r="S508" s="427"/>
    </row>
    <row r="509" spans="1:19" ht="93.75" customHeight="1" x14ac:dyDescent="0.25">
      <c r="A509" s="412"/>
      <c r="B509" s="412"/>
      <c r="C509" s="412"/>
      <c r="D509" s="412"/>
      <c r="E509" s="412"/>
      <c r="F509" s="413"/>
      <c r="G509" s="408">
        <v>506</v>
      </c>
      <c r="H509" s="473" t="s">
        <v>6947</v>
      </c>
      <c r="I509" s="473"/>
      <c r="J509" s="473"/>
      <c r="K509" s="419"/>
      <c r="L509" s="419"/>
      <c r="M509" s="419"/>
      <c r="N509" s="426">
        <v>0</v>
      </c>
      <c r="O509" s="426">
        <v>0</v>
      </c>
      <c r="P509" s="411"/>
      <c r="Q509" s="411"/>
      <c r="R509" s="416"/>
      <c r="S509" s="410"/>
    </row>
    <row r="510" spans="1:19" ht="93.75" customHeight="1" x14ac:dyDescent="0.25">
      <c r="A510" s="412"/>
      <c r="B510" s="412"/>
      <c r="C510" s="412"/>
      <c r="D510" s="412"/>
      <c r="E510" s="412"/>
      <c r="F510" s="413"/>
      <c r="G510" s="408">
        <v>507</v>
      </c>
      <c r="H510" s="473" t="s">
        <v>6948</v>
      </c>
      <c r="I510" s="473"/>
      <c r="J510" s="473"/>
      <c r="K510" s="419"/>
      <c r="L510" s="419"/>
      <c r="M510" s="419"/>
      <c r="N510" s="426">
        <v>0</v>
      </c>
      <c r="O510" s="426">
        <v>0</v>
      </c>
      <c r="P510" s="411"/>
      <c r="Q510" s="411"/>
      <c r="R510" s="416"/>
      <c r="S510" s="410"/>
    </row>
    <row r="511" spans="1:19" ht="93.75" customHeight="1" x14ac:dyDescent="0.25">
      <c r="A511" s="412"/>
      <c r="B511" s="412"/>
      <c r="C511" s="412"/>
      <c r="D511" s="412"/>
      <c r="E511" s="412"/>
      <c r="F511" s="413"/>
      <c r="G511" s="408">
        <v>508</v>
      </c>
      <c r="H511" s="473" t="s">
        <v>6949</v>
      </c>
      <c r="I511" s="473"/>
      <c r="J511" s="473"/>
      <c r="K511" s="419"/>
      <c r="L511" s="419"/>
      <c r="M511" s="419"/>
      <c r="N511" s="426">
        <v>0</v>
      </c>
      <c r="O511" s="426">
        <v>0</v>
      </c>
      <c r="P511" s="411"/>
      <c r="Q511" s="411"/>
      <c r="R511" s="416"/>
      <c r="S511" s="410"/>
    </row>
    <row r="512" spans="1:19" ht="93.75" customHeight="1" x14ac:dyDescent="0.25">
      <c r="A512" s="412"/>
      <c r="B512" s="412"/>
      <c r="C512" s="412"/>
      <c r="D512" s="412"/>
      <c r="E512" s="412"/>
      <c r="F512" s="413"/>
      <c r="G512" s="408">
        <v>509</v>
      </c>
      <c r="H512" s="473" t="s">
        <v>6950</v>
      </c>
      <c r="I512" s="473"/>
      <c r="J512" s="473"/>
      <c r="K512" s="419"/>
      <c r="L512" s="419"/>
      <c r="M512" s="419"/>
      <c r="N512" s="426">
        <v>0</v>
      </c>
      <c r="O512" s="426">
        <v>0</v>
      </c>
      <c r="P512" s="411"/>
      <c r="Q512" s="411"/>
      <c r="R512" s="416"/>
      <c r="S512" s="410"/>
    </row>
    <row r="513" spans="1:19" ht="93.75" customHeight="1" x14ac:dyDescent="0.25">
      <c r="A513" s="412"/>
      <c r="B513" s="412"/>
      <c r="C513" s="412"/>
      <c r="D513" s="412"/>
      <c r="E513" s="412"/>
      <c r="F513" s="413"/>
      <c r="G513" s="408">
        <v>510</v>
      </c>
      <c r="H513" s="473" t="s">
        <v>6951</v>
      </c>
      <c r="I513" s="473"/>
      <c r="J513" s="473"/>
      <c r="K513" s="419"/>
      <c r="L513" s="419"/>
      <c r="M513" s="419"/>
      <c r="N513" s="426">
        <v>0</v>
      </c>
      <c r="O513" s="426">
        <v>0</v>
      </c>
      <c r="P513" s="411"/>
      <c r="Q513" s="411"/>
      <c r="R513" s="416"/>
      <c r="S513" s="410"/>
    </row>
    <row r="514" spans="1:19" ht="93.75" customHeight="1" x14ac:dyDescent="0.25">
      <c r="A514" s="412"/>
      <c r="B514" s="412"/>
      <c r="C514" s="412"/>
      <c r="D514" s="412"/>
      <c r="E514" s="412"/>
      <c r="F514" s="413"/>
      <c r="G514" s="408">
        <v>511</v>
      </c>
      <c r="H514" s="473" t="s">
        <v>6952</v>
      </c>
      <c r="I514" s="473"/>
      <c r="J514" s="473"/>
      <c r="K514" s="419"/>
      <c r="L514" s="419"/>
      <c r="M514" s="419"/>
      <c r="N514" s="426">
        <v>0</v>
      </c>
      <c r="O514" s="426">
        <v>0</v>
      </c>
      <c r="P514" s="411"/>
      <c r="Q514" s="411"/>
      <c r="R514" s="416"/>
      <c r="S514" s="410"/>
    </row>
    <row r="515" spans="1:19" ht="63" x14ac:dyDescent="0.25">
      <c r="A515" s="412"/>
      <c r="B515" s="412"/>
      <c r="C515" s="412"/>
      <c r="D515" s="412"/>
      <c r="E515" s="412"/>
      <c r="F515" s="413"/>
      <c r="G515" s="408">
        <v>512</v>
      </c>
      <c r="H515" s="409" t="s">
        <v>6478</v>
      </c>
      <c r="I515" s="409" t="s">
        <v>5424</v>
      </c>
      <c r="J515" s="409" t="s">
        <v>6479</v>
      </c>
      <c r="K515" s="426">
        <v>1200</v>
      </c>
      <c r="L515" s="427">
        <v>4.7</v>
      </c>
      <c r="M515" s="426">
        <v>5640</v>
      </c>
      <c r="N515" s="426">
        <v>3947.9999999999995</v>
      </c>
      <c r="O515" s="426">
        <v>3384</v>
      </c>
      <c r="P515" s="426">
        <v>720</v>
      </c>
      <c r="Q515" s="426">
        <v>840</v>
      </c>
      <c r="R515" s="427">
        <v>4.6999999999999993</v>
      </c>
      <c r="S515" s="427">
        <v>4.7</v>
      </c>
    </row>
    <row r="516" spans="1:19" ht="93.75" customHeight="1" x14ac:dyDescent="0.25">
      <c r="A516" s="412"/>
      <c r="B516" s="412"/>
      <c r="C516" s="412"/>
      <c r="D516" s="412"/>
      <c r="E516" s="412"/>
      <c r="F516" s="413"/>
      <c r="G516" s="408">
        <v>513</v>
      </c>
      <c r="H516" s="473" t="s">
        <v>6953</v>
      </c>
      <c r="I516" s="473"/>
      <c r="J516" s="473"/>
      <c r="K516" s="419"/>
      <c r="L516" s="419"/>
      <c r="M516" s="419"/>
      <c r="N516" s="426">
        <v>0</v>
      </c>
      <c r="O516" s="426">
        <v>0</v>
      </c>
      <c r="P516" s="411"/>
      <c r="Q516" s="411"/>
      <c r="R516" s="416"/>
      <c r="S516" s="410"/>
    </row>
    <row r="517" spans="1:19" ht="93.75" customHeight="1" x14ac:dyDescent="0.25">
      <c r="A517" s="412"/>
      <c r="B517" s="412"/>
      <c r="C517" s="412"/>
      <c r="D517" s="412"/>
      <c r="E517" s="412"/>
      <c r="F517" s="413"/>
      <c r="G517" s="408">
        <v>514</v>
      </c>
      <c r="H517" s="473" t="s">
        <v>6954</v>
      </c>
      <c r="I517" s="473"/>
      <c r="J517" s="473"/>
      <c r="K517" s="419"/>
      <c r="L517" s="419"/>
      <c r="M517" s="419"/>
      <c r="N517" s="426">
        <v>0</v>
      </c>
      <c r="O517" s="426">
        <v>0</v>
      </c>
      <c r="P517" s="411"/>
      <c r="Q517" s="411"/>
      <c r="R517" s="416"/>
      <c r="S517" s="410"/>
    </row>
    <row r="518" spans="1:19" ht="93.75" customHeight="1" x14ac:dyDescent="0.25">
      <c r="A518" s="412"/>
      <c r="B518" s="412"/>
      <c r="C518" s="412"/>
      <c r="D518" s="412"/>
      <c r="E518" s="412"/>
      <c r="F518" s="413"/>
      <c r="G518" s="408">
        <v>515</v>
      </c>
      <c r="H518" s="473" t="s">
        <v>6955</v>
      </c>
      <c r="I518" s="473"/>
      <c r="J518" s="473"/>
      <c r="K518" s="419"/>
      <c r="L518" s="419"/>
      <c r="M518" s="419"/>
      <c r="N518" s="426">
        <v>0</v>
      </c>
      <c r="O518" s="426">
        <v>0</v>
      </c>
      <c r="P518" s="411"/>
      <c r="Q518" s="411"/>
      <c r="R518" s="416"/>
      <c r="S518" s="410"/>
    </row>
    <row r="519" spans="1:19" ht="93.75" customHeight="1" x14ac:dyDescent="0.25">
      <c r="A519" s="412"/>
      <c r="B519" s="412"/>
      <c r="C519" s="412"/>
      <c r="D519" s="412"/>
      <c r="E519" s="412"/>
      <c r="F519" s="413"/>
      <c r="G519" s="408">
        <v>516</v>
      </c>
      <c r="H519" s="473" t="s">
        <v>6956</v>
      </c>
      <c r="I519" s="473"/>
      <c r="J519" s="473"/>
      <c r="K519" s="419"/>
      <c r="L519" s="419"/>
      <c r="M519" s="419"/>
      <c r="N519" s="426">
        <v>0</v>
      </c>
      <c r="O519" s="426">
        <v>0</v>
      </c>
      <c r="P519" s="411"/>
      <c r="Q519" s="411"/>
      <c r="R519" s="416"/>
      <c r="S519" s="410"/>
    </row>
    <row r="520" spans="1:19" ht="93.75" customHeight="1" x14ac:dyDescent="0.25">
      <c r="A520" s="412"/>
      <c r="B520" s="412"/>
      <c r="C520" s="412"/>
      <c r="D520" s="412"/>
      <c r="E520" s="412"/>
      <c r="F520" s="413"/>
      <c r="G520" s="408">
        <v>517</v>
      </c>
      <c r="H520" s="473" t="s">
        <v>6957</v>
      </c>
      <c r="I520" s="473"/>
      <c r="J520" s="473"/>
      <c r="K520" s="419"/>
      <c r="L520" s="419"/>
      <c r="M520" s="419"/>
      <c r="N520" s="426">
        <v>0</v>
      </c>
      <c r="O520" s="426">
        <v>0</v>
      </c>
      <c r="P520" s="411"/>
      <c r="Q520" s="411"/>
      <c r="R520" s="416"/>
      <c r="S520" s="410"/>
    </row>
    <row r="521" spans="1:19" ht="93.75" customHeight="1" x14ac:dyDescent="0.25">
      <c r="A521" s="412"/>
      <c r="B521" s="412"/>
      <c r="C521" s="412"/>
      <c r="D521" s="412"/>
      <c r="E521" s="412"/>
      <c r="F521" s="413"/>
      <c r="G521" s="408">
        <v>518</v>
      </c>
      <c r="H521" s="473" t="s">
        <v>6958</v>
      </c>
      <c r="I521" s="473"/>
      <c r="J521" s="473"/>
      <c r="K521" s="419"/>
      <c r="L521" s="419"/>
      <c r="M521" s="419"/>
      <c r="N521" s="426">
        <v>0</v>
      </c>
      <c r="O521" s="426">
        <v>0</v>
      </c>
      <c r="P521" s="411"/>
      <c r="Q521" s="411"/>
      <c r="R521" s="416"/>
      <c r="S521" s="410"/>
    </row>
    <row r="522" spans="1:19" x14ac:dyDescent="0.25">
      <c r="A522" s="412"/>
      <c r="B522" s="412"/>
      <c r="C522" s="412"/>
      <c r="D522" s="412"/>
      <c r="E522" s="412"/>
      <c r="F522" s="413" t="s">
        <v>6496</v>
      </c>
      <c r="G522" s="408">
        <v>519</v>
      </c>
      <c r="H522" s="409" t="s">
        <v>5689</v>
      </c>
      <c r="I522" s="409"/>
      <c r="J522" s="409"/>
      <c r="K522" s="426"/>
      <c r="L522" s="427"/>
      <c r="M522" s="426">
        <v>4100</v>
      </c>
      <c r="N522" s="426">
        <v>2870</v>
      </c>
      <c r="O522" s="426">
        <v>2460</v>
      </c>
      <c r="P522" s="426">
        <v>0</v>
      </c>
      <c r="Q522" s="426">
        <v>0</v>
      </c>
      <c r="R522" s="427"/>
      <c r="S522" s="427"/>
    </row>
    <row r="523" spans="1:19" ht="93.75" customHeight="1" x14ac:dyDescent="0.25">
      <c r="A523" s="412"/>
      <c r="B523" s="412"/>
      <c r="C523" s="412"/>
      <c r="D523" s="412"/>
      <c r="E523" s="412"/>
      <c r="F523" s="413"/>
      <c r="G523" s="408">
        <v>520</v>
      </c>
      <c r="H523" s="473" t="s">
        <v>6959</v>
      </c>
      <c r="I523" s="473"/>
      <c r="J523" s="473"/>
      <c r="K523" s="419"/>
      <c r="L523" s="419"/>
      <c r="M523" s="419"/>
      <c r="N523" s="426">
        <v>0</v>
      </c>
      <c r="O523" s="426">
        <v>0</v>
      </c>
      <c r="P523" s="411"/>
      <c r="Q523" s="411"/>
      <c r="R523" s="416"/>
      <c r="S523" s="410"/>
    </row>
    <row r="524" spans="1:19" ht="93.75" customHeight="1" x14ac:dyDescent="0.25">
      <c r="A524" s="412"/>
      <c r="B524" s="412"/>
      <c r="C524" s="412"/>
      <c r="D524" s="412"/>
      <c r="E524" s="412"/>
      <c r="F524" s="413"/>
      <c r="G524" s="408">
        <v>521</v>
      </c>
      <c r="H524" s="473" t="s">
        <v>6960</v>
      </c>
      <c r="I524" s="473"/>
      <c r="J524" s="473"/>
      <c r="K524" s="419"/>
      <c r="L524" s="419"/>
      <c r="M524" s="419"/>
      <c r="N524" s="426">
        <v>0</v>
      </c>
      <c r="O524" s="426">
        <v>0</v>
      </c>
      <c r="P524" s="411"/>
      <c r="Q524" s="411"/>
      <c r="R524" s="416"/>
      <c r="S524" s="410"/>
    </row>
    <row r="525" spans="1:19" ht="93.75" customHeight="1" x14ac:dyDescent="0.25">
      <c r="A525" s="412"/>
      <c r="B525" s="412"/>
      <c r="C525" s="412"/>
      <c r="D525" s="412"/>
      <c r="E525" s="412"/>
      <c r="F525" s="413"/>
      <c r="G525" s="408">
        <v>522</v>
      </c>
      <c r="H525" s="473" t="s">
        <v>6961</v>
      </c>
      <c r="I525" s="473"/>
      <c r="J525" s="473"/>
      <c r="K525" s="419"/>
      <c r="L525" s="419"/>
      <c r="M525" s="419"/>
      <c r="N525" s="426">
        <v>0</v>
      </c>
      <c r="O525" s="426">
        <v>0</v>
      </c>
      <c r="P525" s="411"/>
      <c r="Q525" s="411"/>
      <c r="R525" s="416"/>
      <c r="S525" s="410"/>
    </row>
    <row r="526" spans="1:19" ht="93.75" customHeight="1" x14ac:dyDescent="0.25">
      <c r="A526" s="412"/>
      <c r="B526" s="412"/>
      <c r="C526" s="412"/>
      <c r="D526" s="412"/>
      <c r="E526" s="412"/>
      <c r="F526" s="413"/>
      <c r="G526" s="408">
        <v>523</v>
      </c>
      <c r="H526" s="473" t="s">
        <v>6962</v>
      </c>
      <c r="I526" s="473"/>
      <c r="J526" s="473"/>
      <c r="K526" s="419"/>
      <c r="L526" s="419"/>
      <c r="M526" s="419"/>
      <c r="N526" s="426">
        <v>0</v>
      </c>
      <c r="O526" s="426">
        <v>0</v>
      </c>
      <c r="P526" s="411"/>
      <c r="Q526" s="411"/>
      <c r="R526" s="416"/>
      <c r="S526" s="410"/>
    </row>
    <row r="527" spans="1:19" ht="93.75" customHeight="1" x14ac:dyDescent="0.25">
      <c r="A527" s="412"/>
      <c r="B527" s="412"/>
      <c r="C527" s="412"/>
      <c r="D527" s="412"/>
      <c r="E527" s="412"/>
      <c r="F527" s="413"/>
      <c r="G527" s="408">
        <v>524</v>
      </c>
      <c r="H527" s="473" t="s">
        <v>6963</v>
      </c>
      <c r="I527" s="473"/>
      <c r="J527" s="473"/>
      <c r="K527" s="419"/>
      <c r="L527" s="419"/>
      <c r="M527" s="419"/>
      <c r="N527" s="426">
        <v>0</v>
      </c>
      <c r="O527" s="426">
        <v>0</v>
      </c>
      <c r="P527" s="411"/>
      <c r="Q527" s="411"/>
      <c r="R527" s="416"/>
      <c r="S527" s="410"/>
    </row>
    <row r="528" spans="1:19" ht="93.75" customHeight="1" x14ac:dyDescent="0.25">
      <c r="A528" s="412"/>
      <c r="B528" s="412"/>
      <c r="C528" s="412"/>
      <c r="D528" s="412"/>
      <c r="E528" s="412"/>
      <c r="F528" s="413"/>
      <c r="G528" s="408">
        <v>525</v>
      </c>
      <c r="H528" s="473" t="s">
        <v>6964</v>
      </c>
      <c r="I528" s="473"/>
      <c r="J528" s="473"/>
      <c r="K528" s="419"/>
      <c r="L528" s="419"/>
      <c r="M528" s="419"/>
      <c r="N528" s="426">
        <v>0</v>
      </c>
      <c r="O528" s="426">
        <v>0</v>
      </c>
      <c r="P528" s="411"/>
      <c r="Q528" s="411"/>
      <c r="R528" s="416"/>
      <c r="S528" s="410"/>
    </row>
    <row r="529" spans="1:19" x14ac:dyDescent="0.25">
      <c r="A529" s="412"/>
      <c r="B529" s="412"/>
      <c r="C529" s="412"/>
      <c r="D529" s="412"/>
      <c r="E529" s="412"/>
      <c r="F529" s="413" t="s">
        <v>6496</v>
      </c>
      <c r="G529" s="408">
        <v>526</v>
      </c>
      <c r="H529" s="409" t="s">
        <v>6497</v>
      </c>
      <c r="I529" s="409"/>
      <c r="J529" s="409"/>
      <c r="K529" s="426"/>
      <c r="L529" s="427"/>
      <c r="M529" s="426">
        <v>4100</v>
      </c>
      <c r="N529" s="426">
        <v>2870</v>
      </c>
      <c r="O529" s="426">
        <v>2460</v>
      </c>
      <c r="P529" s="426">
        <v>0</v>
      </c>
      <c r="Q529" s="426">
        <v>0</v>
      </c>
      <c r="R529" s="427"/>
      <c r="S529" s="427"/>
    </row>
    <row r="530" spans="1:19" ht="93.75" customHeight="1" x14ac:dyDescent="0.25">
      <c r="A530" s="412"/>
      <c r="B530" s="412"/>
      <c r="C530" s="412"/>
      <c r="D530" s="412"/>
      <c r="E530" s="412"/>
      <c r="F530" s="413"/>
      <c r="G530" s="408">
        <v>527</v>
      </c>
      <c r="H530" s="473" t="s">
        <v>6965</v>
      </c>
      <c r="I530" s="473"/>
      <c r="J530" s="473"/>
      <c r="K530" s="419"/>
      <c r="L530" s="419"/>
      <c r="M530" s="419"/>
      <c r="N530" s="426">
        <v>0</v>
      </c>
      <c r="O530" s="426">
        <v>0</v>
      </c>
      <c r="P530" s="411"/>
      <c r="Q530" s="411"/>
      <c r="R530" s="416"/>
      <c r="S530" s="410"/>
    </row>
    <row r="531" spans="1:19" ht="93.75" customHeight="1" x14ac:dyDescent="0.25">
      <c r="A531" s="412"/>
      <c r="B531" s="412"/>
      <c r="C531" s="412"/>
      <c r="D531" s="412"/>
      <c r="E531" s="412"/>
      <c r="F531" s="413"/>
      <c r="G531" s="408">
        <v>528</v>
      </c>
      <c r="H531" s="473" t="s">
        <v>6966</v>
      </c>
      <c r="I531" s="473"/>
      <c r="J531" s="473"/>
      <c r="K531" s="419"/>
      <c r="L531" s="419"/>
      <c r="M531" s="419"/>
      <c r="N531" s="426">
        <v>0</v>
      </c>
      <c r="O531" s="426">
        <v>0</v>
      </c>
      <c r="P531" s="411"/>
      <c r="Q531" s="411"/>
      <c r="R531" s="416"/>
      <c r="S531" s="410"/>
    </row>
    <row r="532" spans="1:19" ht="93.75" customHeight="1" x14ac:dyDescent="0.25">
      <c r="A532" s="412"/>
      <c r="B532" s="412"/>
      <c r="C532" s="412"/>
      <c r="D532" s="412"/>
      <c r="E532" s="412"/>
      <c r="F532" s="413"/>
      <c r="G532" s="408">
        <v>529</v>
      </c>
      <c r="H532" s="473" t="s">
        <v>6967</v>
      </c>
      <c r="I532" s="473"/>
      <c r="J532" s="473"/>
      <c r="K532" s="419"/>
      <c r="L532" s="419"/>
      <c r="M532" s="419"/>
      <c r="N532" s="426">
        <v>0</v>
      </c>
      <c r="O532" s="426">
        <v>0</v>
      </c>
      <c r="P532" s="411"/>
      <c r="Q532" s="411"/>
      <c r="R532" s="416"/>
      <c r="S532" s="410"/>
    </row>
    <row r="533" spans="1:19" ht="93.75" customHeight="1" x14ac:dyDescent="0.25">
      <c r="A533" s="412"/>
      <c r="B533" s="412"/>
      <c r="C533" s="412"/>
      <c r="D533" s="412"/>
      <c r="E533" s="412"/>
      <c r="F533" s="413"/>
      <c r="G533" s="408">
        <v>530</v>
      </c>
      <c r="H533" s="473" t="s">
        <v>6968</v>
      </c>
      <c r="I533" s="473"/>
      <c r="J533" s="473"/>
      <c r="K533" s="419"/>
      <c r="L533" s="419"/>
      <c r="M533" s="419"/>
      <c r="N533" s="426">
        <v>0</v>
      </c>
      <c r="O533" s="426">
        <v>0</v>
      </c>
      <c r="P533" s="411"/>
      <c r="Q533" s="411"/>
      <c r="R533" s="416"/>
      <c r="S533" s="410"/>
    </row>
    <row r="534" spans="1:19" ht="93.75" customHeight="1" x14ac:dyDescent="0.25">
      <c r="A534" s="412"/>
      <c r="B534" s="412"/>
      <c r="C534" s="412"/>
      <c r="D534" s="412"/>
      <c r="E534" s="412"/>
      <c r="F534" s="413"/>
      <c r="G534" s="408">
        <v>531</v>
      </c>
      <c r="H534" s="473" t="s">
        <v>6969</v>
      </c>
      <c r="I534" s="473"/>
      <c r="J534" s="473"/>
      <c r="K534" s="419"/>
      <c r="L534" s="419"/>
      <c r="M534" s="419"/>
      <c r="N534" s="426">
        <v>0</v>
      </c>
      <c r="O534" s="426">
        <v>0</v>
      </c>
      <c r="P534" s="411"/>
      <c r="Q534" s="411"/>
      <c r="R534" s="416"/>
      <c r="S534" s="410"/>
    </row>
    <row r="535" spans="1:19" ht="93.75" customHeight="1" x14ac:dyDescent="0.25">
      <c r="A535" s="412"/>
      <c r="B535" s="412"/>
      <c r="C535" s="412"/>
      <c r="D535" s="412"/>
      <c r="E535" s="412"/>
      <c r="F535" s="413"/>
      <c r="G535" s="408">
        <v>532</v>
      </c>
      <c r="H535" s="473" t="s">
        <v>6970</v>
      </c>
      <c r="I535" s="473"/>
      <c r="J535" s="473"/>
      <c r="K535" s="419"/>
      <c r="L535" s="419"/>
      <c r="M535" s="419"/>
      <c r="N535" s="426">
        <v>0</v>
      </c>
      <c r="O535" s="426">
        <v>0</v>
      </c>
      <c r="P535" s="411"/>
      <c r="Q535" s="411"/>
      <c r="R535" s="416"/>
      <c r="S535" s="410"/>
    </row>
  </sheetData>
  <mergeCells count="465">
    <mergeCell ref="H502:J502"/>
    <mergeCell ref="H503:J503"/>
    <mergeCell ref="H504:J504"/>
    <mergeCell ref="H505:J505"/>
    <mergeCell ref="H506:J506"/>
    <mergeCell ref="H507:J507"/>
    <mergeCell ref="Q2:Q3"/>
    <mergeCell ref="R2:R3"/>
    <mergeCell ref="S2:S3"/>
    <mergeCell ref="H10:J10"/>
    <mergeCell ref="H5:J5"/>
    <mergeCell ref="H6:J6"/>
    <mergeCell ref="H7:J7"/>
    <mergeCell ref="H8:J8"/>
    <mergeCell ref="H9:J9"/>
    <mergeCell ref="H24:J24"/>
    <mergeCell ref="H12:J12"/>
    <mergeCell ref="H13:J13"/>
    <mergeCell ref="H14:J14"/>
    <mergeCell ref="H15:J15"/>
    <mergeCell ref="H16:J16"/>
    <mergeCell ref="H17:J17"/>
    <mergeCell ref="H19:J19"/>
    <mergeCell ref="H20:J20"/>
    <mergeCell ref="H533:J533"/>
    <mergeCell ref="H534:J534"/>
    <mergeCell ref="H535:J535"/>
    <mergeCell ref="H509:J509"/>
    <mergeCell ref="H510:J510"/>
    <mergeCell ref="H511:J511"/>
    <mergeCell ref="H512:J512"/>
    <mergeCell ref="H513:J513"/>
    <mergeCell ref="H514:J514"/>
    <mergeCell ref="H523:J523"/>
    <mergeCell ref="H524:J524"/>
    <mergeCell ref="H525:J525"/>
    <mergeCell ref="H526:J526"/>
    <mergeCell ref="H527:J527"/>
    <mergeCell ref="H528:J528"/>
    <mergeCell ref="H530:J530"/>
    <mergeCell ref="H531:J531"/>
    <mergeCell ref="H532:J532"/>
    <mergeCell ref="H516:J516"/>
    <mergeCell ref="H517:J517"/>
    <mergeCell ref="H518:J518"/>
    <mergeCell ref="H519:J519"/>
    <mergeCell ref="H520:J520"/>
    <mergeCell ref="H521:J521"/>
    <mergeCell ref="H21:J21"/>
    <mergeCell ref="H22:J22"/>
    <mergeCell ref="H23:J23"/>
    <mergeCell ref="H38:J38"/>
    <mergeCell ref="H26:J26"/>
    <mergeCell ref="H27:J27"/>
    <mergeCell ref="H28:J28"/>
    <mergeCell ref="H29:J29"/>
    <mergeCell ref="H30:J30"/>
    <mergeCell ref="H31:J31"/>
    <mergeCell ref="H33:J33"/>
    <mergeCell ref="H34:J34"/>
    <mergeCell ref="H35:J35"/>
    <mergeCell ref="H36:J36"/>
    <mergeCell ref="H37:J37"/>
    <mergeCell ref="H52:J52"/>
    <mergeCell ref="H40:J40"/>
    <mergeCell ref="H41:J41"/>
    <mergeCell ref="H42:J42"/>
    <mergeCell ref="H43:J43"/>
    <mergeCell ref="H44:J44"/>
    <mergeCell ref="H45:J45"/>
    <mergeCell ref="H47:J47"/>
    <mergeCell ref="H48:J48"/>
    <mergeCell ref="H49:J49"/>
    <mergeCell ref="H50:J50"/>
    <mergeCell ref="H51:J51"/>
    <mergeCell ref="H66:J66"/>
    <mergeCell ref="H54:J54"/>
    <mergeCell ref="H55:J55"/>
    <mergeCell ref="H56:J56"/>
    <mergeCell ref="H57:J57"/>
    <mergeCell ref="H58:J58"/>
    <mergeCell ref="H59:J59"/>
    <mergeCell ref="H61:J61"/>
    <mergeCell ref="H62:J62"/>
    <mergeCell ref="H63:J63"/>
    <mergeCell ref="H64:J64"/>
    <mergeCell ref="H65:J65"/>
    <mergeCell ref="H80:J80"/>
    <mergeCell ref="H68:J68"/>
    <mergeCell ref="H69:J69"/>
    <mergeCell ref="H70:J70"/>
    <mergeCell ref="H71:J71"/>
    <mergeCell ref="H72:J72"/>
    <mergeCell ref="H73:J73"/>
    <mergeCell ref="H75:J75"/>
    <mergeCell ref="H76:J76"/>
    <mergeCell ref="H77:J77"/>
    <mergeCell ref="H78:J78"/>
    <mergeCell ref="H79:J79"/>
    <mergeCell ref="H94:J94"/>
    <mergeCell ref="H82:J82"/>
    <mergeCell ref="H83:J83"/>
    <mergeCell ref="H84:J84"/>
    <mergeCell ref="H85:J85"/>
    <mergeCell ref="H86:J86"/>
    <mergeCell ref="H87:J87"/>
    <mergeCell ref="H89:J89"/>
    <mergeCell ref="H90:J90"/>
    <mergeCell ref="H91:J91"/>
    <mergeCell ref="H92:J92"/>
    <mergeCell ref="H93:J93"/>
    <mergeCell ref="H108:J108"/>
    <mergeCell ref="H96:J96"/>
    <mergeCell ref="H97:J97"/>
    <mergeCell ref="H98:J98"/>
    <mergeCell ref="H99:J99"/>
    <mergeCell ref="H100:J100"/>
    <mergeCell ref="H101:J101"/>
    <mergeCell ref="H103:J103"/>
    <mergeCell ref="H104:J104"/>
    <mergeCell ref="H105:J105"/>
    <mergeCell ref="H106:J106"/>
    <mergeCell ref="H107:J107"/>
    <mergeCell ref="H122:J122"/>
    <mergeCell ref="H110:J110"/>
    <mergeCell ref="H111:J111"/>
    <mergeCell ref="H112:J112"/>
    <mergeCell ref="H113:J113"/>
    <mergeCell ref="H114:J114"/>
    <mergeCell ref="H115:J115"/>
    <mergeCell ref="H117:J117"/>
    <mergeCell ref="H118:J118"/>
    <mergeCell ref="H119:J119"/>
    <mergeCell ref="H120:J120"/>
    <mergeCell ref="H121:J121"/>
    <mergeCell ref="H136:J136"/>
    <mergeCell ref="H124:J124"/>
    <mergeCell ref="H125:J125"/>
    <mergeCell ref="H126:J126"/>
    <mergeCell ref="H127:J127"/>
    <mergeCell ref="H128:J128"/>
    <mergeCell ref="H129:J129"/>
    <mergeCell ref="H131:J131"/>
    <mergeCell ref="H132:J132"/>
    <mergeCell ref="H133:J133"/>
    <mergeCell ref="H134:J134"/>
    <mergeCell ref="H135:J135"/>
    <mergeCell ref="H150:J150"/>
    <mergeCell ref="H138:J138"/>
    <mergeCell ref="H139:J139"/>
    <mergeCell ref="H140:J140"/>
    <mergeCell ref="H141:J141"/>
    <mergeCell ref="H142:J142"/>
    <mergeCell ref="H143:J143"/>
    <mergeCell ref="H145:J145"/>
    <mergeCell ref="H146:J146"/>
    <mergeCell ref="H147:J147"/>
    <mergeCell ref="H148:J148"/>
    <mergeCell ref="H149:J149"/>
    <mergeCell ref="H164:J164"/>
    <mergeCell ref="H152:J152"/>
    <mergeCell ref="H153:J153"/>
    <mergeCell ref="H154:J154"/>
    <mergeCell ref="H155:J155"/>
    <mergeCell ref="H156:J156"/>
    <mergeCell ref="H157:J157"/>
    <mergeCell ref="H159:J159"/>
    <mergeCell ref="H160:J160"/>
    <mergeCell ref="H161:J161"/>
    <mergeCell ref="H162:J162"/>
    <mergeCell ref="H163:J163"/>
    <mergeCell ref="H178:J178"/>
    <mergeCell ref="H166:J166"/>
    <mergeCell ref="H167:J167"/>
    <mergeCell ref="H168:J168"/>
    <mergeCell ref="H169:J169"/>
    <mergeCell ref="H170:J170"/>
    <mergeCell ref="H171:J171"/>
    <mergeCell ref="H173:J173"/>
    <mergeCell ref="H174:J174"/>
    <mergeCell ref="H175:J175"/>
    <mergeCell ref="H176:J176"/>
    <mergeCell ref="H177:J177"/>
    <mergeCell ref="H192:J192"/>
    <mergeCell ref="H180:J180"/>
    <mergeCell ref="H181:J181"/>
    <mergeCell ref="H182:J182"/>
    <mergeCell ref="H183:J183"/>
    <mergeCell ref="H184:J184"/>
    <mergeCell ref="H185:J185"/>
    <mergeCell ref="H187:J187"/>
    <mergeCell ref="H188:J188"/>
    <mergeCell ref="H189:J189"/>
    <mergeCell ref="H190:J190"/>
    <mergeCell ref="H191:J191"/>
    <mergeCell ref="H206:J206"/>
    <mergeCell ref="H194:J194"/>
    <mergeCell ref="H195:J195"/>
    <mergeCell ref="H196:J196"/>
    <mergeCell ref="H197:J197"/>
    <mergeCell ref="H198:J198"/>
    <mergeCell ref="H199:J199"/>
    <mergeCell ref="H201:J201"/>
    <mergeCell ref="H202:J202"/>
    <mergeCell ref="H203:J203"/>
    <mergeCell ref="H204:J204"/>
    <mergeCell ref="H205:J205"/>
    <mergeCell ref="H220:J220"/>
    <mergeCell ref="H208:J208"/>
    <mergeCell ref="H209:J209"/>
    <mergeCell ref="H210:J210"/>
    <mergeCell ref="H211:J211"/>
    <mergeCell ref="H212:J212"/>
    <mergeCell ref="H213:J213"/>
    <mergeCell ref="H215:J215"/>
    <mergeCell ref="H216:J216"/>
    <mergeCell ref="H217:J217"/>
    <mergeCell ref="H218:J218"/>
    <mergeCell ref="H219:J219"/>
    <mergeCell ref="H234:J234"/>
    <mergeCell ref="H222:J222"/>
    <mergeCell ref="H223:J223"/>
    <mergeCell ref="H224:J224"/>
    <mergeCell ref="H225:J225"/>
    <mergeCell ref="H226:J226"/>
    <mergeCell ref="H227:J227"/>
    <mergeCell ref="H229:J229"/>
    <mergeCell ref="H230:J230"/>
    <mergeCell ref="H231:J231"/>
    <mergeCell ref="H232:J232"/>
    <mergeCell ref="H233:J233"/>
    <mergeCell ref="H248:J248"/>
    <mergeCell ref="H236:J236"/>
    <mergeCell ref="H237:J237"/>
    <mergeCell ref="H238:J238"/>
    <mergeCell ref="H239:J239"/>
    <mergeCell ref="H240:J240"/>
    <mergeCell ref="H241:J241"/>
    <mergeCell ref="H243:J243"/>
    <mergeCell ref="H244:J244"/>
    <mergeCell ref="H245:J245"/>
    <mergeCell ref="H246:J246"/>
    <mergeCell ref="H247:J247"/>
    <mergeCell ref="H262:J262"/>
    <mergeCell ref="H250:J250"/>
    <mergeCell ref="H251:J251"/>
    <mergeCell ref="H252:J252"/>
    <mergeCell ref="H253:J253"/>
    <mergeCell ref="H254:J254"/>
    <mergeCell ref="H255:J255"/>
    <mergeCell ref="H257:J257"/>
    <mergeCell ref="H258:J258"/>
    <mergeCell ref="H259:J259"/>
    <mergeCell ref="H260:J260"/>
    <mergeCell ref="H261:J261"/>
    <mergeCell ref="H276:J276"/>
    <mergeCell ref="H264:J264"/>
    <mergeCell ref="H265:J265"/>
    <mergeCell ref="H266:J266"/>
    <mergeCell ref="H267:J267"/>
    <mergeCell ref="H268:J268"/>
    <mergeCell ref="H269:J269"/>
    <mergeCell ref="H271:J271"/>
    <mergeCell ref="H272:J272"/>
    <mergeCell ref="H273:J273"/>
    <mergeCell ref="H274:J274"/>
    <mergeCell ref="H275:J275"/>
    <mergeCell ref="H290:J290"/>
    <mergeCell ref="H278:J278"/>
    <mergeCell ref="H279:J279"/>
    <mergeCell ref="H280:J280"/>
    <mergeCell ref="H281:J281"/>
    <mergeCell ref="H282:J282"/>
    <mergeCell ref="H283:J283"/>
    <mergeCell ref="H285:J285"/>
    <mergeCell ref="H286:J286"/>
    <mergeCell ref="H287:J287"/>
    <mergeCell ref="H288:J288"/>
    <mergeCell ref="H289:J289"/>
    <mergeCell ref="H304:J304"/>
    <mergeCell ref="H292:J292"/>
    <mergeCell ref="H293:J293"/>
    <mergeCell ref="H294:J294"/>
    <mergeCell ref="H295:J295"/>
    <mergeCell ref="H296:J296"/>
    <mergeCell ref="H297:J297"/>
    <mergeCell ref="H299:J299"/>
    <mergeCell ref="H300:J300"/>
    <mergeCell ref="H301:J301"/>
    <mergeCell ref="H302:J302"/>
    <mergeCell ref="H303:J303"/>
    <mergeCell ref="H318:J318"/>
    <mergeCell ref="H306:J306"/>
    <mergeCell ref="H307:J307"/>
    <mergeCell ref="H308:J308"/>
    <mergeCell ref="H309:J309"/>
    <mergeCell ref="H310:J310"/>
    <mergeCell ref="H311:J311"/>
    <mergeCell ref="H313:J313"/>
    <mergeCell ref="H314:J314"/>
    <mergeCell ref="H315:J315"/>
    <mergeCell ref="H316:J316"/>
    <mergeCell ref="H317:J317"/>
    <mergeCell ref="H332:J332"/>
    <mergeCell ref="H320:J320"/>
    <mergeCell ref="H321:J321"/>
    <mergeCell ref="H322:J322"/>
    <mergeCell ref="H323:J323"/>
    <mergeCell ref="H324:J324"/>
    <mergeCell ref="H325:J325"/>
    <mergeCell ref="H327:J327"/>
    <mergeCell ref="H328:J328"/>
    <mergeCell ref="H329:J329"/>
    <mergeCell ref="H330:J330"/>
    <mergeCell ref="H331:J331"/>
    <mergeCell ref="H346:J346"/>
    <mergeCell ref="H334:J334"/>
    <mergeCell ref="H335:J335"/>
    <mergeCell ref="H336:J336"/>
    <mergeCell ref="H337:J337"/>
    <mergeCell ref="H338:J338"/>
    <mergeCell ref="H339:J339"/>
    <mergeCell ref="H341:J341"/>
    <mergeCell ref="H342:J342"/>
    <mergeCell ref="H343:J343"/>
    <mergeCell ref="H344:J344"/>
    <mergeCell ref="H345:J345"/>
    <mergeCell ref="H360:J360"/>
    <mergeCell ref="H348:J348"/>
    <mergeCell ref="H349:J349"/>
    <mergeCell ref="H350:J350"/>
    <mergeCell ref="H351:J351"/>
    <mergeCell ref="H352:J352"/>
    <mergeCell ref="H353:J353"/>
    <mergeCell ref="H355:J355"/>
    <mergeCell ref="H356:J356"/>
    <mergeCell ref="H357:J357"/>
    <mergeCell ref="H358:J358"/>
    <mergeCell ref="H359:J359"/>
    <mergeCell ref="H374:J374"/>
    <mergeCell ref="H362:J362"/>
    <mergeCell ref="H363:J363"/>
    <mergeCell ref="H364:J364"/>
    <mergeCell ref="H365:J365"/>
    <mergeCell ref="H366:J366"/>
    <mergeCell ref="H367:J367"/>
    <mergeCell ref="H369:J369"/>
    <mergeCell ref="H370:J370"/>
    <mergeCell ref="H371:J371"/>
    <mergeCell ref="H372:J372"/>
    <mergeCell ref="H373:J373"/>
    <mergeCell ref="H388:J388"/>
    <mergeCell ref="H376:J376"/>
    <mergeCell ref="H377:J377"/>
    <mergeCell ref="H378:J378"/>
    <mergeCell ref="H379:J379"/>
    <mergeCell ref="H380:J380"/>
    <mergeCell ref="H381:J381"/>
    <mergeCell ref="H383:J383"/>
    <mergeCell ref="H384:J384"/>
    <mergeCell ref="H385:J385"/>
    <mergeCell ref="H386:J386"/>
    <mergeCell ref="H387:J387"/>
    <mergeCell ref="H402:J402"/>
    <mergeCell ref="H390:J390"/>
    <mergeCell ref="H391:J391"/>
    <mergeCell ref="H392:J392"/>
    <mergeCell ref="H393:J393"/>
    <mergeCell ref="H394:J394"/>
    <mergeCell ref="H395:J395"/>
    <mergeCell ref="H397:J397"/>
    <mergeCell ref="H398:J398"/>
    <mergeCell ref="H399:J399"/>
    <mergeCell ref="H400:J400"/>
    <mergeCell ref="H401:J401"/>
    <mergeCell ref="H416:J416"/>
    <mergeCell ref="H404:J404"/>
    <mergeCell ref="H405:J405"/>
    <mergeCell ref="H406:J406"/>
    <mergeCell ref="H407:J407"/>
    <mergeCell ref="H408:J408"/>
    <mergeCell ref="H409:J409"/>
    <mergeCell ref="H411:J411"/>
    <mergeCell ref="H412:J412"/>
    <mergeCell ref="H413:J413"/>
    <mergeCell ref="H414:J414"/>
    <mergeCell ref="H415:J415"/>
    <mergeCell ref="H430:J430"/>
    <mergeCell ref="H418:J418"/>
    <mergeCell ref="H419:J419"/>
    <mergeCell ref="H420:J420"/>
    <mergeCell ref="H421:J421"/>
    <mergeCell ref="H422:J422"/>
    <mergeCell ref="H423:J423"/>
    <mergeCell ref="H425:J425"/>
    <mergeCell ref="H426:J426"/>
    <mergeCell ref="H427:J427"/>
    <mergeCell ref="H428:J428"/>
    <mergeCell ref="H429:J429"/>
    <mergeCell ref="H444:J444"/>
    <mergeCell ref="H432:J432"/>
    <mergeCell ref="H433:J433"/>
    <mergeCell ref="H434:J434"/>
    <mergeCell ref="H435:J435"/>
    <mergeCell ref="H436:J436"/>
    <mergeCell ref="H437:J437"/>
    <mergeCell ref="H439:J439"/>
    <mergeCell ref="H440:J440"/>
    <mergeCell ref="H441:J441"/>
    <mergeCell ref="H442:J442"/>
    <mergeCell ref="H443:J443"/>
    <mergeCell ref="H458:J458"/>
    <mergeCell ref="H446:J446"/>
    <mergeCell ref="H447:J447"/>
    <mergeCell ref="H448:J448"/>
    <mergeCell ref="H449:J449"/>
    <mergeCell ref="H450:J450"/>
    <mergeCell ref="H451:J451"/>
    <mergeCell ref="H453:J453"/>
    <mergeCell ref="H454:J454"/>
    <mergeCell ref="H455:J455"/>
    <mergeCell ref="H456:J456"/>
    <mergeCell ref="H457:J457"/>
    <mergeCell ref="H479:J479"/>
    <mergeCell ref="H481:J481"/>
    <mergeCell ref="H482:J482"/>
    <mergeCell ref="H483:J483"/>
    <mergeCell ref="H484:J484"/>
    <mergeCell ref="H485:J485"/>
    <mergeCell ref="H472:J472"/>
    <mergeCell ref="H460:J460"/>
    <mergeCell ref="H461:J461"/>
    <mergeCell ref="H462:J462"/>
    <mergeCell ref="H463:J463"/>
    <mergeCell ref="H464:J464"/>
    <mergeCell ref="H465:J465"/>
    <mergeCell ref="H467:J467"/>
    <mergeCell ref="H468:J468"/>
    <mergeCell ref="H469:J469"/>
    <mergeCell ref="H470:J470"/>
    <mergeCell ref="H471:J471"/>
    <mergeCell ref="K2:K3"/>
    <mergeCell ref="L2:L3"/>
    <mergeCell ref="M2:M3"/>
    <mergeCell ref="N2:N3"/>
    <mergeCell ref="O2:O3"/>
    <mergeCell ref="P2:P3"/>
    <mergeCell ref="H500:J500"/>
    <mergeCell ref="H488:J488"/>
    <mergeCell ref="H489:J489"/>
    <mergeCell ref="H490:J490"/>
    <mergeCell ref="H491:J491"/>
    <mergeCell ref="H492:J492"/>
    <mergeCell ref="H493:J493"/>
    <mergeCell ref="H495:J495"/>
    <mergeCell ref="H496:J496"/>
    <mergeCell ref="H497:J497"/>
    <mergeCell ref="H498:J498"/>
    <mergeCell ref="H499:J499"/>
    <mergeCell ref="H486:J486"/>
    <mergeCell ref="H474:J474"/>
    <mergeCell ref="H475:J475"/>
    <mergeCell ref="H476:J476"/>
    <mergeCell ref="H477:J477"/>
    <mergeCell ref="H478:J478"/>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7F90D-6CED-4025-B2C3-5682EFB4B679}">
  <sheetPr codeName="Sheet8"/>
  <dimension ref="A1:C18"/>
  <sheetViews>
    <sheetView workbookViewId="0">
      <selection activeCell="H7" sqref="H7:J7"/>
    </sheetView>
  </sheetViews>
  <sheetFormatPr defaultRowHeight="15" x14ac:dyDescent="0.25"/>
  <cols>
    <col min="2" max="2" width="58.7109375" customWidth="1"/>
    <col min="3" max="3" width="22.28515625" customWidth="1"/>
  </cols>
  <sheetData>
    <row r="1" spans="1:3" ht="63" x14ac:dyDescent="0.25">
      <c r="A1" s="398" t="s">
        <v>2</v>
      </c>
      <c r="B1" s="398" t="s">
        <v>6481</v>
      </c>
      <c r="C1" s="398" t="s">
        <v>6482</v>
      </c>
    </row>
    <row r="2" spans="1:3" ht="15.75" x14ac:dyDescent="0.25">
      <c r="A2" s="399">
        <v>1</v>
      </c>
      <c r="B2" s="400" t="s">
        <v>6483</v>
      </c>
      <c r="C2" s="401"/>
    </row>
    <row r="3" spans="1:3" ht="63" x14ac:dyDescent="0.25">
      <c r="A3" s="402"/>
      <c r="B3" s="400" t="s">
        <v>6203</v>
      </c>
      <c r="C3" s="403">
        <v>1200</v>
      </c>
    </row>
    <row r="4" spans="1:3" ht="31.5" x14ac:dyDescent="0.25">
      <c r="A4" s="402"/>
      <c r="B4" s="400" t="s">
        <v>6484</v>
      </c>
      <c r="C4" s="403">
        <v>2200</v>
      </c>
    </row>
    <row r="5" spans="1:3" ht="47.25" x14ac:dyDescent="0.25">
      <c r="A5" s="402"/>
      <c r="B5" s="400" t="s">
        <v>6170</v>
      </c>
      <c r="C5" s="403">
        <v>2200</v>
      </c>
    </row>
    <row r="6" spans="1:3" ht="31.5" x14ac:dyDescent="0.25">
      <c r="A6" s="402"/>
      <c r="B6" s="400" t="s">
        <v>6485</v>
      </c>
      <c r="C6" s="403">
        <v>1600</v>
      </c>
    </row>
    <row r="7" spans="1:3" ht="31.5" x14ac:dyDescent="0.25">
      <c r="A7" s="402"/>
      <c r="B7" s="400" t="s">
        <v>6486</v>
      </c>
      <c r="C7" s="403">
        <v>1200</v>
      </c>
    </row>
    <row r="8" spans="1:3" ht="15.75" x14ac:dyDescent="0.25">
      <c r="A8" s="402"/>
      <c r="B8" s="400" t="s">
        <v>1021</v>
      </c>
      <c r="C8" s="403">
        <v>1200</v>
      </c>
    </row>
    <row r="9" spans="1:3" ht="15.75" x14ac:dyDescent="0.25">
      <c r="A9" s="399">
        <v>2</v>
      </c>
      <c r="B9" s="400" t="s">
        <v>6487</v>
      </c>
      <c r="C9" s="401"/>
    </row>
    <row r="10" spans="1:3" ht="31.5" x14ac:dyDescent="0.25">
      <c r="A10" s="402"/>
      <c r="B10" s="400" t="s">
        <v>6488</v>
      </c>
      <c r="C10" s="403">
        <v>1600</v>
      </c>
    </row>
    <row r="11" spans="1:3" ht="31.5" x14ac:dyDescent="0.25">
      <c r="A11" s="402"/>
      <c r="B11" s="400" t="s">
        <v>6489</v>
      </c>
      <c r="C11" s="403">
        <v>1600</v>
      </c>
    </row>
    <row r="12" spans="1:3" ht="31.5" x14ac:dyDescent="0.25">
      <c r="A12" s="402"/>
      <c r="B12" s="400" t="s">
        <v>6490</v>
      </c>
      <c r="C12" s="403">
        <v>1200</v>
      </c>
    </row>
    <row r="13" spans="1:3" ht="31.5" x14ac:dyDescent="0.25">
      <c r="A13" s="402"/>
      <c r="B13" s="400" t="s">
        <v>6491</v>
      </c>
      <c r="C13" s="403">
        <v>1200</v>
      </c>
    </row>
    <row r="14" spans="1:3" ht="31.5" x14ac:dyDescent="0.25">
      <c r="A14" s="402"/>
      <c r="B14" s="400" t="s">
        <v>6492</v>
      </c>
      <c r="C14" s="403">
        <v>1200</v>
      </c>
    </row>
    <row r="15" spans="1:3" ht="15.75" x14ac:dyDescent="0.25">
      <c r="A15" s="402"/>
      <c r="B15" s="400" t="s">
        <v>6493</v>
      </c>
      <c r="C15" s="403">
        <v>1200</v>
      </c>
    </row>
    <row r="16" spans="1:3" ht="15.75" x14ac:dyDescent="0.25">
      <c r="A16" s="402"/>
      <c r="B16" s="400" t="s">
        <v>6494</v>
      </c>
      <c r="C16" s="403">
        <v>1100</v>
      </c>
    </row>
    <row r="17" spans="1:3" ht="15.75" x14ac:dyDescent="0.25">
      <c r="A17" s="402"/>
      <c r="B17" s="400" t="s">
        <v>6495</v>
      </c>
      <c r="C17" s="403">
        <v>1000</v>
      </c>
    </row>
    <row r="18" spans="1:3" ht="15.75" x14ac:dyDescent="0.25">
      <c r="A18" s="402"/>
      <c r="B18" s="400" t="s">
        <v>1021</v>
      </c>
      <c r="C18" s="403">
        <v>1000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2025-10-16T05:19:51Z</dcterms:modified>
</cp:coreProperties>
</file>